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7" i="1" l="1"/>
  <c r="S107" i="1" s="1"/>
  <c r="P107" i="1"/>
  <c r="O107" i="1"/>
  <c r="K107" i="1"/>
  <c r="H107" i="1"/>
  <c r="R106" i="1"/>
  <c r="S106" i="1" s="1"/>
  <c r="P106" i="1"/>
  <c r="O106" i="1"/>
  <c r="K106" i="1"/>
  <c r="J106" i="1"/>
  <c r="H106" i="1"/>
  <c r="K104" i="1"/>
  <c r="R103" i="1"/>
  <c r="S103" i="1" s="1"/>
  <c r="P103" i="1"/>
  <c r="O103" i="1"/>
  <c r="K103" i="1"/>
  <c r="J103" i="1"/>
  <c r="H103" i="1"/>
  <c r="S102" i="1"/>
  <c r="R102" i="1"/>
  <c r="P102" i="1"/>
  <c r="O102" i="1"/>
  <c r="K102" i="1"/>
  <c r="J102" i="1"/>
  <c r="H102" i="1"/>
  <c r="R101" i="1"/>
  <c r="S101" i="1" s="1"/>
  <c r="P101" i="1"/>
  <c r="O101" i="1"/>
  <c r="K101" i="1"/>
  <c r="J101" i="1"/>
  <c r="H101" i="1"/>
  <c r="R100" i="1"/>
  <c r="S100" i="1" s="1"/>
  <c r="P100" i="1"/>
  <c r="O100" i="1"/>
  <c r="K100" i="1"/>
  <c r="J100" i="1"/>
  <c r="H100" i="1"/>
  <c r="S99" i="1"/>
  <c r="R99" i="1"/>
  <c r="P99" i="1"/>
  <c r="O99" i="1"/>
  <c r="K99" i="1"/>
  <c r="J99" i="1"/>
  <c r="H99" i="1"/>
  <c r="R98" i="1"/>
  <c r="S98" i="1" s="1"/>
  <c r="P98" i="1"/>
  <c r="O98" i="1"/>
  <c r="K98" i="1"/>
  <c r="J98" i="1"/>
  <c r="H98" i="1"/>
  <c r="H104" i="1" s="1"/>
  <c r="K96" i="1"/>
  <c r="R95" i="1"/>
  <c r="S95" i="1" s="1"/>
  <c r="P95" i="1"/>
  <c r="K95" i="1"/>
  <c r="J95" i="1"/>
  <c r="H95" i="1"/>
  <c r="R94" i="1"/>
  <c r="S94" i="1" s="1"/>
  <c r="P94" i="1"/>
  <c r="K94" i="1"/>
  <c r="J94" i="1"/>
  <c r="H94" i="1"/>
  <c r="R93" i="1"/>
  <c r="S93" i="1" s="1"/>
  <c r="P93" i="1"/>
  <c r="K93" i="1"/>
  <c r="J93" i="1"/>
  <c r="H93" i="1"/>
  <c r="R92" i="1"/>
  <c r="S92" i="1" s="1"/>
  <c r="P92" i="1"/>
  <c r="K92" i="1"/>
  <c r="J92" i="1"/>
  <c r="H92" i="1"/>
  <c r="R91" i="1"/>
  <c r="S91" i="1" s="1"/>
  <c r="P91" i="1"/>
  <c r="K91" i="1"/>
  <c r="J91" i="1"/>
  <c r="H91" i="1"/>
  <c r="R90" i="1"/>
  <c r="S90" i="1" s="1"/>
  <c r="P90" i="1"/>
  <c r="K90" i="1"/>
  <c r="J90" i="1"/>
  <c r="H90" i="1"/>
  <c r="R89" i="1"/>
  <c r="S89" i="1" s="1"/>
  <c r="P89" i="1"/>
  <c r="K89" i="1"/>
  <c r="J89" i="1"/>
  <c r="H89" i="1"/>
  <c r="R88" i="1"/>
  <c r="S88" i="1" s="1"/>
  <c r="P88" i="1"/>
  <c r="K88" i="1"/>
  <c r="J88" i="1"/>
  <c r="H88" i="1"/>
  <c r="R87" i="1"/>
  <c r="S87" i="1" s="1"/>
  <c r="P87" i="1"/>
  <c r="K87" i="1"/>
  <c r="J87" i="1"/>
  <c r="H87" i="1"/>
  <c r="R86" i="1"/>
  <c r="S86" i="1" s="1"/>
  <c r="P86" i="1"/>
  <c r="K86" i="1"/>
  <c r="J86" i="1"/>
  <c r="H86" i="1"/>
  <c r="R85" i="1"/>
  <c r="S85" i="1" s="1"/>
  <c r="P85" i="1"/>
  <c r="K85" i="1"/>
  <c r="J85" i="1"/>
  <c r="H85" i="1"/>
  <c r="R84" i="1"/>
  <c r="S84" i="1" s="1"/>
  <c r="P84" i="1"/>
  <c r="K84" i="1"/>
  <c r="J84" i="1"/>
  <c r="H84" i="1"/>
  <c r="H96" i="1" s="1"/>
  <c r="K82" i="1"/>
  <c r="R81" i="1"/>
  <c r="S81" i="1" s="1"/>
  <c r="P81" i="1"/>
  <c r="K81" i="1"/>
  <c r="J81" i="1"/>
  <c r="H81" i="1"/>
  <c r="R80" i="1"/>
  <c r="S80" i="1" s="1"/>
  <c r="P80" i="1"/>
  <c r="K80" i="1"/>
  <c r="J80" i="1"/>
  <c r="H80" i="1"/>
  <c r="R79" i="1"/>
  <c r="S79" i="1" s="1"/>
  <c r="P79" i="1"/>
  <c r="K79" i="1"/>
  <c r="J79" i="1"/>
  <c r="H79" i="1"/>
  <c r="R78" i="1"/>
  <c r="S78" i="1" s="1"/>
  <c r="P78" i="1"/>
  <c r="K78" i="1"/>
  <c r="J78" i="1"/>
  <c r="H78" i="1"/>
  <c r="R77" i="1"/>
  <c r="S77" i="1" s="1"/>
  <c r="P77" i="1"/>
  <c r="K77" i="1"/>
  <c r="J77" i="1"/>
  <c r="H77" i="1"/>
  <c r="R76" i="1"/>
  <c r="S76" i="1" s="1"/>
  <c r="P76" i="1"/>
  <c r="K76" i="1"/>
  <c r="J76" i="1"/>
  <c r="H76" i="1"/>
  <c r="R75" i="1"/>
  <c r="S75" i="1" s="1"/>
  <c r="P75" i="1"/>
  <c r="K75" i="1"/>
  <c r="J75" i="1"/>
  <c r="H75" i="1"/>
  <c r="R74" i="1"/>
  <c r="S74" i="1" s="1"/>
  <c r="P74" i="1"/>
  <c r="K74" i="1"/>
  <c r="J74" i="1"/>
  <c r="H74" i="1"/>
  <c r="R73" i="1"/>
  <c r="S73" i="1" s="1"/>
  <c r="P73" i="1"/>
  <c r="K73" i="1"/>
  <c r="J73" i="1"/>
  <c r="H73" i="1"/>
  <c r="R72" i="1"/>
  <c r="S72" i="1" s="1"/>
  <c r="P72" i="1"/>
  <c r="K72" i="1"/>
  <c r="J72" i="1"/>
  <c r="H72" i="1"/>
  <c r="R71" i="1"/>
  <c r="S71" i="1" s="1"/>
  <c r="P71" i="1"/>
  <c r="K71" i="1"/>
  <c r="J71" i="1"/>
  <c r="H71" i="1"/>
  <c r="R70" i="1"/>
  <c r="S70" i="1" s="1"/>
  <c r="P70" i="1"/>
  <c r="K70" i="1"/>
  <c r="J70" i="1"/>
  <c r="H70" i="1"/>
  <c r="R69" i="1"/>
  <c r="S69" i="1" s="1"/>
  <c r="P69" i="1"/>
  <c r="K69" i="1"/>
  <c r="J69" i="1"/>
  <c r="H69" i="1"/>
  <c r="R68" i="1"/>
  <c r="S68" i="1" s="1"/>
  <c r="P68" i="1"/>
  <c r="K68" i="1"/>
  <c r="J68" i="1"/>
  <c r="H68" i="1"/>
  <c r="R67" i="1"/>
  <c r="S67" i="1" s="1"/>
  <c r="P67" i="1"/>
  <c r="K67" i="1"/>
  <c r="J67" i="1"/>
  <c r="H67" i="1"/>
  <c r="R66" i="1"/>
  <c r="S66" i="1" s="1"/>
  <c r="P66" i="1"/>
  <c r="K66" i="1"/>
  <c r="J66" i="1"/>
  <c r="H66" i="1"/>
  <c r="R65" i="1"/>
  <c r="S65" i="1" s="1"/>
  <c r="P65" i="1"/>
  <c r="K65" i="1"/>
  <c r="J65" i="1"/>
  <c r="H65" i="1"/>
  <c r="R64" i="1"/>
  <c r="S64" i="1" s="1"/>
  <c r="P64" i="1"/>
  <c r="K64" i="1"/>
  <c r="J64" i="1"/>
  <c r="H64" i="1"/>
  <c r="R63" i="1"/>
  <c r="S63" i="1" s="1"/>
  <c r="P63" i="1"/>
  <c r="K63" i="1"/>
  <c r="J63" i="1"/>
  <c r="H63" i="1"/>
  <c r="H82" i="1" s="1"/>
  <c r="K61" i="1"/>
  <c r="S60" i="1"/>
  <c r="R60" i="1"/>
  <c r="P60" i="1"/>
  <c r="O60" i="1"/>
  <c r="K60" i="1"/>
  <c r="J60" i="1"/>
  <c r="H60" i="1"/>
  <c r="S59" i="1"/>
  <c r="R59" i="1"/>
  <c r="P59" i="1"/>
  <c r="O59" i="1"/>
  <c r="K59" i="1"/>
  <c r="J59" i="1"/>
  <c r="H59" i="1"/>
  <c r="R58" i="1"/>
  <c r="S58" i="1" s="1"/>
  <c r="P58" i="1"/>
  <c r="O58" i="1"/>
  <c r="K58" i="1"/>
  <c r="J58" i="1"/>
  <c r="H58" i="1"/>
  <c r="R57" i="1"/>
  <c r="S57" i="1" s="1"/>
  <c r="P57" i="1"/>
  <c r="O57" i="1"/>
  <c r="K57" i="1"/>
  <c r="J57" i="1"/>
  <c r="H57" i="1"/>
  <c r="S56" i="1"/>
  <c r="R56" i="1"/>
  <c r="P56" i="1"/>
  <c r="O56" i="1"/>
  <c r="K56" i="1"/>
  <c r="J56" i="1"/>
  <c r="H56" i="1"/>
  <c r="R55" i="1"/>
  <c r="S55" i="1" s="1"/>
  <c r="P55" i="1"/>
  <c r="O55" i="1"/>
  <c r="K55" i="1"/>
  <c r="J55" i="1"/>
  <c r="H55" i="1"/>
  <c r="S54" i="1"/>
  <c r="R54" i="1"/>
  <c r="P54" i="1"/>
  <c r="O54" i="1"/>
  <c r="K54" i="1"/>
  <c r="J54" i="1"/>
  <c r="H54" i="1"/>
  <c r="S53" i="1"/>
  <c r="R53" i="1"/>
  <c r="P53" i="1"/>
  <c r="O53" i="1"/>
  <c r="K53" i="1"/>
  <c r="J53" i="1"/>
  <c r="H53" i="1"/>
  <c r="R52" i="1"/>
  <c r="S52" i="1" s="1"/>
  <c r="P52" i="1"/>
  <c r="O52" i="1"/>
  <c r="K52" i="1"/>
  <c r="J52" i="1"/>
  <c r="H52" i="1"/>
  <c r="R51" i="1"/>
  <c r="S51" i="1" s="1"/>
  <c r="P51" i="1"/>
  <c r="O51" i="1"/>
  <c r="K51" i="1"/>
  <c r="J51" i="1"/>
  <c r="H51" i="1"/>
  <c r="S50" i="1"/>
  <c r="R50" i="1"/>
  <c r="P50" i="1"/>
  <c r="O50" i="1"/>
  <c r="K50" i="1"/>
  <c r="J50" i="1"/>
  <c r="H50" i="1"/>
  <c r="R49" i="1"/>
  <c r="S49" i="1" s="1"/>
  <c r="P49" i="1"/>
  <c r="O49" i="1"/>
  <c r="K49" i="1"/>
  <c r="J49" i="1"/>
  <c r="H49" i="1"/>
  <c r="S48" i="1"/>
  <c r="R48" i="1"/>
  <c r="P48" i="1"/>
  <c r="O48" i="1"/>
  <c r="K48" i="1"/>
  <c r="J48" i="1"/>
  <c r="H48" i="1"/>
  <c r="S47" i="1"/>
  <c r="R47" i="1"/>
  <c r="P47" i="1"/>
  <c r="O47" i="1"/>
  <c r="K47" i="1"/>
  <c r="J47" i="1"/>
  <c r="H47" i="1"/>
  <c r="R46" i="1"/>
  <c r="S46" i="1" s="1"/>
  <c r="P46" i="1"/>
  <c r="O46" i="1"/>
  <c r="K46" i="1"/>
  <c r="J46" i="1"/>
  <c r="H46" i="1"/>
  <c r="R45" i="1"/>
  <c r="S45" i="1" s="1"/>
  <c r="P45" i="1"/>
  <c r="O45" i="1"/>
  <c r="K45" i="1"/>
  <c r="J45" i="1"/>
  <c r="H45" i="1"/>
  <c r="S44" i="1"/>
  <c r="R44" i="1"/>
  <c r="P44" i="1"/>
  <c r="O44" i="1"/>
  <c r="K44" i="1"/>
  <c r="J44" i="1"/>
  <c r="H44" i="1"/>
  <c r="R43" i="1"/>
  <c r="S43" i="1" s="1"/>
  <c r="P43" i="1"/>
  <c r="O43" i="1"/>
  <c r="K43" i="1"/>
  <c r="J43" i="1"/>
  <c r="H43" i="1"/>
  <c r="S42" i="1"/>
  <c r="R42" i="1"/>
  <c r="P42" i="1"/>
  <c r="O42" i="1"/>
  <c r="K42" i="1"/>
  <c r="J42" i="1"/>
  <c r="H42" i="1"/>
  <c r="S41" i="1"/>
  <c r="R41" i="1"/>
  <c r="P41" i="1"/>
  <c r="O41" i="1"/>
  <c r="K41" i="1"/>
  <c r="J41" i="1"/>
  <c r="H41" i="1"/>
  <c r="R40" i="1"/>
  <c r="S40" i="1" s="1"/>
  <c r="P40" i="1"/>
  <c r="O40" i="1"/>
  <c r="K40" i="1"/>
  <c r="J40" i="1"/>
  <c r="H40" i="1"/>
  <c r="R39" i="1"/>
  <c r="S39" i="1" s="1"/>
  <c r="P39" i="1"/>
  <c r="O39" i="1"/>
  <c r="K39" i="1"/>
  <c r="J39" i="1"/>
  <c r="H39" i="1"/>
  <c r="S38" i="1"/>
  <c r="R38" i="1"/>
  <c r="P38" i="1"/>
  <c r="O38" i="1"/>
  <c r="K38" i="1"/>
  <c r="J38" i="1"/>
  <c r="H38" i="1"/>
  <c r="R37" i="1"/>
  <c r="S37" i="1" s="1"/>
  <c r="P37" i="1"/>
  <c r="O37" i="1"/>
  <c r="K37" i="1"/>
  <c r="J37" i="1"/>
  <c r="H37" i="1"/>
  <c r="S36" i="1"/>
  <c r="R36" i="1"/>
  <c r="P36" i="1"/>
  <c r="O36" i="1"/>
  <c r="K36" i="1"/>
  <c r="J36" i="1"/>
  <c r="H36" i="1"/>
  <c r="S35" i="1"/>
  <c r="R35" i="1"/>
  <c r="P35" i="1"/>
  <c r="O35" i="1"/>
  <c r="K35" i="1"/>
  <c r="J35" i="1"/>
  <c r="H35" i="1"/>
  <c r="R34" i="1"/>
  <c r="S34" i="1" s="1"/>
  <c r="P34" i="1"/>
  <c r="O34" i="1"/>
  <c r="K34" i="1"/>
  <c r="J34" i="1"/>
  <c r="H34" i="1"/>
  <c r="R33" i="1"/>
  <c r="S33" i="1" s="1"/>
  <c r="P33" i="1"/>
  <c r="O33" i="1"/>
  <c r="K33" i="1"/>
  <c r="J33" i="1"/>
  <c r="H33" i="1"/>
  <c r="S32" i="1"/>
  <c r="R32" i="1"/>
  <c r="P32" i="1"/>
  <c r="O32" i="1"/>
  <c r="K32" i="1"/>
  <c r="J32" i="1"/>
  <c r="H32" i="1"/>
  <c r="R31" i="1"/>
  <c r="S31" i="1" s="1"/>
  <c r="S61" i="1" s="1"/>
  <c r="P31" i="1"/>
  <c r="O31" i="1"/>
  <c r="K31" i="1"/>
  <c r="J31" i="1"/>
  <c r="H31" i="1"/>
  <c r="H61" i="1" s="1"/>
  <c r="K29" i="1"/>
  <c r="R28" i="1"/>
  <c r="S28" i="1" s="1"/>
  <c r="P28" i="1"/>
  <c r="K28" i="1"/>
  <c r="J28" i="1"/>
  <c r="H28" i="1"/>
  <c r="R27" i="1"/>
  <c r="S27" i="1" s="1"/>
  <c r="P27" i="1"/>
  <c r="K27" i="1"/>
  <c r="J27" i="1"/>
  <c r="H27" i="1"/>
  <c r="R26" i="1"/>
  <c r="S26" i="1" s="1"/>
  <c r="P26" i="1"/>
  <c r="K26" i="1"/>
  <c r="J26" i="1"/>
  <c r="H26" i="1"/>
  <c r="R25" i="1"/>
  <c r="S25" i="1" s="1"/>
  <c r="P25" i="1"/>
  <c r="K25" i="1"/>
  <c r="J25" i="1"/>
  <c r="H25" i="1"/>
  <c r="R24" i="1"/>
  <c r="S24" i="1" s="1"/>
  <c r="P24" i="1"/>
  <c r="K24" i="1"/>
  <c r="J24" i="1"/>
  <c r="H24" i="1"/>
  <c r="R23" i="1"/>
  <c r="S23" i="1" s="1"/>
  <c r="P23" i="1"/>
  <c r="K23" i="1"/>
  <c r="J23" i="1"/>
  <c r="H23" i="1"/>
  <c r="R22" i="1"/>
  <c r="S22" i="1" s="1"/>
  <c r="P22" i="1"/>
  <c r="K22" i="1"/>
  <c r="J22" i="1"/>
  <c r="H22" i="1"/>
  <c r="R21" i="1"/>
  <c r="S21" i="1" s="1"/>
  <c r="P21" i="1"/>
  <c r="K21" i="1"/>
  <c r="J21" i="1"/>
  <c r="H21" i="1"/>
  <c r="R20" i="1"/>
  <c r="S20" i="1" s="1"/>
  <c r="P20" i="1"/>
  <c r="K20" i="1"/>
  <c r="J20" i="1"/>
  <c r="H20" i="1"/>
  <c r="R19" i="1"/>
  <c r="S19" i="1" s="1"/>
  <c r="P19" i="1"/>
  <c r="K19" i="1"/>
  <c r="J19" i="1"/>
  <c r="H19" i="1"/>
  <c r="R18" i="1"/>
  <c r="S18" i="1" s="1"/>
  <c r="P18" i="1"/>
  <c r="K18" i="1"/>
  <c r="J18" i="1"/>
  <c r="H18" i="1"/>
  <c r="R17" i="1"/>
  <c r="S17" i="1" s="1"/>
  <c r="P17" i="1"/>
  <c r="K17" i="1"/>
  <c r="J17" i="1"/>
  <c r="H17" i="1"/>
  <c r="R16" i="1"/>
  <c r="S16" i="1" s="1"/>
  <c r="P16" i="1"/>
  <c r="K16" i="1"/>
  <c r="J16" i="1"/>
  <c r="H16" i="1"/>
  <c r="R15" i="1"/>
  <c r="S15" i="1" s="1"/>
  <c r="P15" i="1"/>
  <c r="K15" i="1"/>
  <c r="J15" i="1"/>
  <c r="H15" i="1"/>
  <c r="R14" i="1"/>
  <c r="S14" i="1" s="1"/>
  <c r="P14" i="1"/>
  <c r="K14" i="1"/>
  <c r="J14" i="1"/>
  <c r="H14" i="1"/>
  <c r="R13" i="1"/>
  <c r="S13" i="1" s="1"/>
  <c r="P13" i="1"/>
  <c r="K13" i="1"/>
  <c r="J13" i="1"/>
  <c r="H13" i="1"/>
  <c r="R12" i="1"/>
  <c r="S12" i="1" s="1"/>
  <c r="P12" i="1"/>
  <c r="K12" i="1"/>
  <c r="J12" i="1"/>
  <c r="H12" i="1"/>
  <c r="R11" i="1"/>
  <c r="S11" i="1" s="1"/>
  <c r="P11" i="1"/>
  <c r="K11" i="1"/>
  <c r="J11" i="1"/>
  <c r="H11" i="1"/>
  <c r="R10" i="1"/>
  <c r="S10" i="1" s="1"/>
  <c r="P10" i="1"/>
  <c r="K10" i="1"/>
  <c r="J10" i="1"/>
  <c r="H10" i="1"/>
  <c r="H29" i="1" s="1"/>
  <c r="S82" i="1" l="1"/>
  <c r="S96" i="1"/>
  <c r="S108" i="1" s="1"/>
  <c r="S29" i="1"/>
  <c r="H108" i="1"/>
  <c r="S104" i="1"/>
  <c r="S109" i="1" l="1"/>
  <c r="S110" i="1" s="1"/>
  <c r="H110" i="1"/>
  <c r="F3" i="1"/>
  <c r="H109" i="1"/>
</calcChain>
</file>

<file path=xl/sharedStrings.xml><?xml version="1.0" encoding="utf-8"?>
<sst xmlns="http://schemas.openxmlformats.org/spreadsheetml/2006/main" count="447" uniqueCount="88">
  <si>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</si>
  <si>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</si>
  <si>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</si>
  <si>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</si>
  <si>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</si>
  <si>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</si>
  <si>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</si>
  <si>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</si>
  <si>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</si>
  <si>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</si>
  <si>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</si>
  <si>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</si>
  <si>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</si>
  <si>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</si>
  <si>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</si>
  <si>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</si>
  <si>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</si>
  <si>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</si>
  <si>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</si>
  <si>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</si>
  <si>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</si>
  <si>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</si>
  <si>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</si>
  <si>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rPr>
        <b/>
        <u/>
        <sz val="11"/>
        <rFont val="Times New Roman"/>
        <family val="1"/>
        <charset val="204"/>
      </rPr>
      <t>1.1 филиал АО "ДРСК" "Амурские ЭС"</t>
    </r>
    <r>
      <rPr>
        <b/>
        <sz val="11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</si>
  <si>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1"/>
        <rFont val="Times New Roman"/>
        <family val="1"/>
        <charset val="204"/>
      </rPr>
      <t xml:space="preserve">1.1 филиал АО "ДРСК" "Амурские ЭС" </t>
    </r>
    <r>
      <rPr>
        <b/>
        <sz val="11"/>
        <rFont val="Times New Roman"/>
        <family val="1"/>
        <charset val="204"/>
      </rPr>
      <t>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</si>
  <si>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t>шт</t>
  </si>
  <si>
    <t>компл</t>
  </si>
  <si>
    <t>пар</t>
  </si>
  <si>
    <t>ИТОГО:</t>
  </si>
  <si>
    <r>
      <rPr>
        <b/>
        <u/>
        <sz val="11"/>
        <rFont val="Times New Roman"/>
        <family val="1"/>
        <charset val="204"/>
      </rPr>
      <t>1.2. филиал АО "ДРСК" "Приморские электрические сети"</t>
    </r>
    <r>
      <rPr>
        <b/>
        <sz val="11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</si>
  <si>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r>
      <rPr>
        <b/>
        <u/>
        <sz val="11"/>
        <rFont val="Times New Roman"/>
        <family val="1"/>
        <charset val="204"/>
      </rPr>
      <t>1.3. филиал АО "ДРСК" "Хабаровские электрические сети" СП Северные ЭС</t>
    </r>
    <r>
      <rPr>
        <b/>
        <sz val="11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</si>
  <si>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1"/>
        <rFont val="Times New Roman"/>
        <family val="1"/>
        <charset val="204"/>
      </rPr>
      <t>1.3. филиал АО "ДРСК" "Хабаровские электрические сети" СП Северные Э</t>
    </r>
    <r>
      <rPr>
        <b/>
        <sz val="11"/>
        <rFont val="Times New Roman"/>
        <family val="1"/>
        <charset val="204"/>
      </rPr>
      <t>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</si>
  <si>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</si>
  <si>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1"/>
        <rFont val="Times New Roman"/>
        <family val="1"/>
        <charset val="204"/>
      </rPr>
      <t>1.5. филиал АО "ДРСК" "ЭС ЕАО"</t>
    </r>
    <r>
      <rPr>
        <b/>
        <sz val="11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</si>
  <si>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t>1.5. филиал АО "ДРСК" "ЭС ЕАО"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</si>
  <si>
    <t>Костюм для защиты от искр и брызг расплавленного металла со спилком на утепляющей прокладке р. 48-50 /158-164</t>
  </si>
  <si>
    <t xml:space="preserve">ТР ТС 019/2011От повышенных (пониженных) температур, искр и брызг расплавленного металла
</t>
  </si>
  <si>
    <t>Костюм для защиты от растворов кислот и щелочей на утепленной прокладке 48-50/170-176 ТУ</t>
  </si>
  <si>
    <t xml:space="preserve">ТР ТС 019/2011 от повышенных (пониженных) температур, искр и брызг расплавленного металла
</t>
  </si>
  <si>
    <t>Костюм женский на утепляющей прокладке (для контролеров) р. 88-92/158-164</t>
  </si>
  <si>
    <t xml:space="preserve">ТР ТС 019/2011 от пониженных температур воздуха
</t>
  </si>
  <si>
    <t>Костюм женский на утепляющей прокладке (для контролеров) р. 88-92/170-176</t>
  </si>
  <si>
    <t>Костюм женский на утепляющей прокладке (для контролеров) р. 96-100/158-164</t>
  </si>
  <si>
    <t>Костюм женский на утепляющей прокладке (для контролеров) р. 96-100/170-176</t>
  </si>
  <si>
    <t>Костюм женский на утепляющей прокладке (для контролеров) р. 104-108/170-176</t>
  </si>
  <si>
    <t>Костюм сигнальный 3 класса защиты на утепляющей прокладке р. 44-46/158-164</t>
  </si>
  <si>
    <t xml:space="preserve">ТР ТС 019/2011  одежда специальная сигнальная повышенной видимости и пониженных температур воздуха
</t>
  </si>
  <si>
    <t>Краги утеплённые спилковые (иск. мех, пятипалые)</t>
  </si>
  <si>
    <t>ТР ТС 019/2011 защита от повышенных температур, искр, брызг и расплавленного металла</t>
  </si>
  <si>
    <t>Куртка женская на утепляющей прокладке  р. 52-54/182-188</t>
  </si>
  <si>
    <t>Перчатки морозостойкие, утепленные с полимерным покрытием (Arcticus 2606WV)</t>
  </si>
  <si>
    <t>ТР ТС 019/2011 для защиты от механических воздействий и от проколов и порезов, размер 9</t>
  </si>
  <si>
    <t>ТР ТС 019/2011 для защиты от механических воздействий и от проколов и порезов, размер 10</t>
  </si>
  <si>
    <t>ТР ТС 019/2011 для защиты от механических воздействий и от проколов и порезов, размер 11</t>
  </si>
  <si>
    <t>Перчатки утепленные (вязаные-шерсть + акрил, ут-ль Тинсулейт)</t>
  </si>
  <si>
    <t>ТР ТС 017/2011 защита от механических воздействий, размер 9</t>
  </si>
  <si>
    <t>ТР ТС 017/2011 защита от механических воздействий, размер 10</t>
  </si>
  <si>
    <t>ТР ТС 017/2011 защита от механических воздействий, размер 11</t>
  </si>
  <si>
    <t>Перчатки утепленные (полиэфир +флис, ут-ль - Тинсулейт, накладки -ПВХ</t>
  </si>
  <si>
    <t>ТР ТС 017/2011 защита от механических воздействий</t>
  </si>
  <si>
    <t>Перчатки утепленные со спилковым наладонником (шерсть+акрил, ут-ль Тинсулейт)</t>
  </si>
  <si>
    <t>Рукавицы утепленные с меховым утеплителем (овчина)</t>
  </si>
  <si>
    <t>ТР ТС 017/2011 защита от механических воздействий р-р 2</t>
  </si>
  <si>
    <t>Брюки мужские на утепляющей прокладке (утеплитель синтепон) р. 48-50/170-176</t>
  </si>
  <si>
    <t>Брюки мужские на утепляющей прокладке (утеплитель синтепон) р. 52-54/170-176</t>
  </si>
  <si>
    <t>Брюки мужские на утепляющей прокладке (утеплитель синтепон) р. 52-54/182-188</t>
  </si>
  <si>
    <t>Брюки мужские на утепляющей прокладке (утеплитель синтепон) р. 56-58/170-176</t>
  </si>
  <si>
    <t>Брюки мужские на утепляющей прокладке (утеплитель синтепон) р. 56-58/182-188</t>
  </si>
  <si>
    <t>Костюм для защиты от растворов кислот и щелочей на утепляющей прокладке р. 52-54/170-176</t>
  </si>
  <si>
    <t>Костюм женский на утепляющей прокладке (для контролеров) р. 104-108/158-164</t>
  </si>
  <si>
    <t>Куртка женская на утепляющей прокладке  р. 44-46/158-164</t>
  </si>
  <si>
    <t>Куртка женская на утепляющей прокладке  р. 48-50/170-176</t>
  </si>
  <si>
    <t>Куртка женская на утепляющей прокладке  р. 52-54/170-176</t>
  </si>
  <si>
    <t>Куртка мужская на утепляющей прокладке  р. 48-50/170-176</t>
  </si>
  <si>
    <t>Куртка мужская на утепляющей прокладке  р. 52-54/170-176</t>
  </si>
  <si>
    <t>Куртка мужская на утепляющей прокладке  р. 52-54/182-188</t>
  </si>
  <si>
    <t>Куртка мужская на утепляющей прокладке  р. 56-58/170-176</t>
  </si>
  <si>
    <t>Куртка мужская на утепляющей прокладке  р. 56-58/182-188</t>
  </si>
  <si>
    <t>Куртка мужская на утепляющей прокладке  р. 60-62/170-176</t>
  </si>
  <si>
    <t>Рукавицы утепленные (п/ш ватин)</t>
  </si>
  <si>
    <t>ТР ТС 019/2011 защита от механических воздействий р-р 1</t>
  </si>
  <si>
    <t>ТР ТС 019/2011 защита от механических воздействий р-р 2</t>
  </si>
  <si>
    <t>ТР ТС 017/2011 защита от механических воздействий р-р 1</t>
  </si>
  <si>
    <r>
      <rPr>
        <b/>
        <u/>
        <sz val="1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</si>
  <si>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t>ТР ТС 019/2011 защита от повышенных температур, искр, брызг и расплавленного металла, размер 10</t>
  </si>
  <si>
    <r>
      <rPr>
        <b/>
        <u/>
        <sz val="11"/>
        <rFont val="Times New Roman"/>
        <family val="1"/>
        <charset val="204"/>
      </rPr>
      <t xml:space="preserve">1.6. филиал АО "Южно-Якутские электрические сети" </t>
    </r>
    <r>
      <rPr>
        <b/>
        <sz val="1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        </t>
    </r>
  </si>
  <si>
    <r>
      <rPr>
        <b/>
        <u/>
        <sz val="11"/>
        <rFont val="Times New Roman"/>
        <family val="1"/>
        <charset val="204"/>
      </rPr>
      <t>1.6. филиал АО "Южно-Якутские электрические сети"</t>
    </r>
    <r>
      <rPr>
        <b/>
        <sz val="11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       </t>
    </r>
  </si>
  <si>
    <t>ТР, ТС, ГОСТ, защитные свойства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</si>
</sst>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color rgb="FF00206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2" fillId="0" borderId="0" xfId="0" applyFont="1" applyFill="1" applyAlignment="1">
      <alignment vertical="top"/>
    </xf>
    <xf numFmtId="0" fontId="13" fillId="0" borderId="19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0" fontId="12" fillId="0" borderId="23" xfId="0" applyFont="1" applyFill="1" applyBorder="1" applyAlignment="1">
      <alignment horizontal="center" vertical="top"/>
    </xf>
    <xf numFmtId="0" fontId="9" fillId="0" borderId="24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center" vertical="top"/>
    </xf>
    <xf numFmtId="4" fontId="12" fillId="0" borderId="26" xfId="0" applyNumberFormat="1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left" vertical="top" wrapText="1"/>
    </xf>
    <xf numFmtId="0" fontId="9" fillId="0" borderId="24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27" xfId="0" applyFont="1" applyFill="1" applyBorder="1" applyAlignment="1">
      <alignment horizontal="center" vertical="top"/>
    </xf>
    <xf numFmtId="0" fontId="13" fillId="0" borderId="25" xfId="0" applyFont="1" applyFill="1" applyBorder="1" applyAlignment="1">
      <alignment vertical="top" wrapText="1"/>
    </xf>
    <xf numFmtId="0" fontId="13" fillId="0" borderId="25" xfId="0" applyFont="1" applyFill="1" applyBorder="1" applyAlignment="1">
      <alignment horizontal="left" vertical="top" wrapText="1"/>
    </xf>
    <xf numFmtId="0" fontId="13" fillId="0" borderId="25" xfId="0" applyFont="1" applyFill="1" applyBorder="1" applyAlignment="1">
      <alignment horizontal="center" vertical="top" wrapText="1"/>
    </xf>
    <xf numFmtId="4" fontId="13" fillId="0" borderId="25" xfId="0" applyNumberFormat="1" applyFont="1" applyFill="1" applyBorder="1" applyAlignment="1" applyProtection="1">
      <alignment horizontal="center" vertical="top" wrapText="1"/>
      <protection locked="0"/>
    </xf>
    <xf numFmtId="1" fontId="13" fillId="0" borderId="25" xfId="0" applyNumberFormat="1" applyFont="1" applyFill="1" applyBorder="1" applyAlignment="1">
      <alignment horizontal="center" vertical="top"/>
    </xf>
    <xf numFmtId="4" fontId="13" fillId="0" borderId="26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12" fillId="0" borderId="32" xfId="0" applyFont="1" applyFill="1" applyBorder="1" applyAlignment="1">
      <alignment horizontal="center" vertical="top"/>
    </xf>
    <xf numFmtId="1" fontId="9" fillId="0" borderId="37" xfId="0" applyNumberFormat="1" applyFont="1" applyBorder="1" applyAlignment="1">
      <alignment horizontal="center" vertical="top"/>
    </xf>
    <xf numFmtId="4" fontId="12" fillId="0" borderId="38" xfId="0" applyNumberFormat="1" applyFont="1" applyFill="1" applyBorder="1" applyAlignment="1" applyProtection="1">
      <alignment horizontal="center" vertical="top" wrapText="1"/>
    </xf>
    <xf numFmtId="0" fontId="9" fillId="0" borderId="39" xfId="0" applyFont="1" applyBorder="1" applyAlignment="1">
      <alignment horizontal="left" vertical="top" wrapText="1"/>
    </xf>
    <xf numFmtId="1" fontId="9" fillId="0" borderId="40" xfId="0" applyNumberFormat="1" applyFont="1" applyBorder="1" applyAlignment="1">
      <alignment horizontal="center" vertical="top"/>
    </xf>
    <xf numFmtId="0" fontId="9" fillId="0" borderId="39" xfId="0" applyFont="1" applyBorder="1" applyAlignment="1">
      <alignment horizontal="center" vertical="top"/>
    </xf>
    <xf numFmtId="0" fontId="13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 wrapText="1"/>
    </xf>
    <xf numFmtId="4" fontId="13" fillId="0" borderId="3" xfId="0" applyNumberFormat="1" applyFont="1" applyFill="1" applyBorder="1" applyAlignment="1" applyProtection="1">
      <alignment horizontal="center" vertical="top" wrapText="1"/>
      <protection locked="0"/>
    </xf>
    <xf numFmtId="2" fontId="9" fillId="0" borderId="37" xfId="0" applyNumberFormat="1" applyFont="1" applyBorder="1" applyAlignment="1">
      <alignment horizontal="center" vertical="top"/>
    </xf>
    <xf numFmtId="4" fontId="9" fillId="0" borderId="37" xfId="0" applyNumberFormat="1" applyFont="1" applyBorder="1" applyAlignment="1">
      <alignment horizontal="center" vertical="top"/>
    </xf>
    <xf numFmtId="2" fontId="9" fillId="0" borderId="37" xfId="0" applyNumberFormat="1" applyFont="1" applyFill="1" applyBorder="1" applyAlignment="1">
      <alignment horizontal="center" vertical="top"/>
    </xf>
    <xf numFmtId="1" fontId="9" fillId="0" borderId="37" xfId="0" applyNumberFormat="1" applyFont="1" applyFill="1" applyBorder="1" applyAlignment="1">
      <alignment horizontal="center" vertical="top"/>
    </xf>
    <xf numFmtId="0" fontId="13" fillId="0" borderId="23" xfId="0" applyFont="1" applyFill="1" applyBorder="1" applyAlignment="1">
      <alignment horizontal="center" vertical="top"/>
    </xf>
    <xf numFmtId="1" fontId="13" fillId="0" borderId="0" xfId="0" applyNumberFormat="1" applyFont="1" applyFill="1" applyBorder="1" applyAlignment="1">
      <alignment horizontal="center" vertical="top"/>
    </xf>
    <xf numFmtId="4" fontId="13" fillId="0" borderId="33" xfId="0" applyNumberFormat="1" applyFont="1" applyFill="1" applyBorder="1" applyAlignment="1" applyProtection="1">
      <alignment horizontal="center" vertical="top" wrapText="1"/>
    </xf>
    <xf numFmtId="0" fontId="13" fillId="0" borderId="25" xfId="0" applyFont="1" applyFill="1" applyBorder="1" applyAlignment="1">
      <alignment horizontal="center" vertical="top"/>
    </xf>
    <xf numFmtId="1" fontId="13" fillId="0" borderId="25" xfId="0" applyNumberFormat="1" applyFont="1" applyFill="1" applyBorder="1" applyAlignment="1" applyProtection="1">
      <alignment horizontal="center" vertical="top" wrapText="1"/>
      <protection locked="0"/>
    </xf>
    <xf numFmtId="4" fontId="13" fillId="0" borderId="25" xfId="0" applyNumberFormat="1" applyFont="1" applyFill="1" applyBorder="1" applyAlignment="1" applyProtection="1">
      <alignment horizontal="center" vertical="top" wrapText="1"/>
    </xf>
    <xf numFmtId="49" fontId="13" fillId="0" borderId="25" xfId="0" applyNumberFormat="1" applyFont="1" applyFill="1" applyBorder="1" applyAlignment="1" applyProtection="1">
      <alignment horizontal="left" vertical="top" wrapText="1"/>
      <protection locked="0"/>
    </xf>
    <xf numFmtId="3" fontId="13" fillId="0" borderId="25" xfId="0" applyNumberFormat="1" applyFont="1" applyFill="1" applyBorder="1" applyAlignment="1">
      <alignment horizontal="center" vertical="top" wrapText="1"/>
    </xf>
    <xf numFmtId="4" fontId="13" fillId="0" borderId="25" xfId="0" applyNumberFormat="1" applyFont="1" applyFill="1" applyBorder="1" applyAlignment="1">
      <alignment horizontal="center" vertical="top" wrapText="1"/>
    </xf>
    <xf numFmtId="1" fontId="13" fillId="0" borderId="25" xfId="0" applyNumberFormat="1" applyFont="1" applyFill="1" applyBorder="1" applyAlignment="1">
      <alignment horizontal="center" vertical="top" wrapText="1"/>
    </xf>
    <xf numFmtId="4" fontId="9" fillId="0" borderId="37" xfId="0" applyNumberFormat="1" applyFont="1" applyFill="1" applyBorder="1" applyAlignment="1">
      <alignment horizontal="center" vertical="top"/>
    </xf>
    <xf numFmtId="4" fontId="12" fillId="0" borderId="33" xfId="0" applyNumberFormat="1" applyFont="1" applyFill="1" applyBorder="1" applyAlignment="1" applyProtection="1">
      <alignment horizontal="center" vertical="top" wrapText="1"/>
    </xf>
    <xf numFmtId="0" fontId="13" fillId="0" borderId="43" xfId="0" applyFont="1" applyFill="1" applyBorder="1" applyAlignment="1">
      <alignment horizontal="center" vertical="top"/>
    </xf>
    <xf numFmtId="49" fontId="13" fillId="0" borderId="44" xfId="0" applyNumberFormat="1" applyFont="1" applyFill="1" applyBorder="1" applyAlignment="1" applyProtection="1">
      <alignment vertical="top" wrapText="1"/>
      <protection locked="0"/>
    </xf>
    <xf numFmtId="49" fontId="13" fillId="0" borderId="44" xfId="0" applyNumberFormat="1" applyFont="1" applyFill="1" applyBorder="1" applyAlignment="1" applyProtection="1">
      <alignment horizontal="left" vertical="top" wrapText="1"/>
      <protection locked="0"/>
    </xf>
    <xf numFmtId="4" fontId="13" fillId="0" borderId="45" xfId="0" applyNumberFormat="1" applyFont="1" applyFill="1" applyBorder="1" applyAlignment="1" applyProtection="1">
      <alignment horizontal="center" vertical="top" wrapText="1"/>
      <protection locked="0"/>
    </xf>
    <xf numFmtId="1" fontId="13" fillId="0" borderId="45" xfId="0" applyNumberFormat="1" applyFont="1" applyFill="1" applyBorder="1" applyAlignment="1" applyProtection="1">
      <alignment horizontal="center" vertical="top" wrapText="1"/>
      <protection locked="0"/>
    </xf>
    <xf numFmtId="4" fontId="13" fillId="0" borderId="46" xfId="0" applyNumberFormat="1" applyFont="1" applyFill="1" applyBorder="1" applyAlignment="1" applyProtection="1">
      <alignment horizontal="center" vertical="top" wrapText="1"/>
    </xf>
    <xf numFmtId="4" fontId="13" fillId="0" borderId="17" xfId="0" applyNumberFormat="1" applyFont="1" applyFill="1" applyBorder="1" applyAlignment="1">
      <alignment horizontal="center" vertical="top" wrapText="1"/>
    </xf>
    <xf numFmtId="4" fontId="13" fillId="0" borderId="16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vertical="top" wrapText="1"/>
    </xf>
    <xf numFmtId="0" fontId="13" fillId="0" borderId="34" xfId="0" applyFont="1" applyFill="1" applyBorder="1" applyAlignment="1">
      <alignment horizontal="left" vertical="top" wrapText="1"/>
    </xf>
    <xf numFmtId="0" fontId="13" fillId="0" borderId="34" xfId="0" applyFont="1" applyFill="1" applyBorder="1" applyAlignment="1">
      <alignment horizontal="center" vertical="top" wrapText="1"/>
    </xf>
    <xf numFmtId="4" fontId="13" fillId="0" borderId="34" xfId="0" applyNumberFormat="1" applyFont="1" applyFill="1" applyBorder="1" applyAlignment="1">
      <alignment horizontal="center" vertical="top"/>
    </xf>
    <xf numFmtId="1" fontId="13" fillId="0" borderId="34" xfId="0" applyNumberFormat="1" applyFont="1" applyFill="1" applyBorder="1" applyAlignment="1">
      <alignment horizontal="center" vertical="top"/>
    </xf>
    <xf numFmtId="4" fontId="13" fillId="0" borderId="35" xfId="0" applyNumberFormat="1" applyFont="1" applyFill="1" applyBorder="1" applyAlignment="1" applyProtection="1">
      <alignment horizontal="center" vertical="top" wrapText="1"/>
    </xf>
    <xf numFmtId="0" fontId="9" fillId="0" borderId="40" xfId="0" applyFont="1" applyBorder="1" applyAlignment="1">
      <alignment horizontal="center" vertical="top"/>
    </xf>
    <xf numFmtId="0" fontId="13" fillId="0" borderId="49" xfId="0" applyFont="1" applyFill="1" applyBorder="1" applyAlignment="1">
      <alignment horizontal="center" vertical="top"/>
    </xf>
    <xf numFmtId="4" fontId="13" fillId="0" borderId="50" xfId="0" applyNumberFormat="1" applyFont="1" applyFill="1" applyBorder="1" applyAlignment="1" applyProtection="1">
      <alignment horizontal="center" vertical="top" wrapText="1"/>
      <protection locked="0"/>
    </xf>
    <xf numFmtId="1" fontId="13" fillId="0" borderId="50" xfId="0" applyNumberFormat="1" applyFont="1" applyFill="1" applyBorder="1" applyAlignment="1" applyProtection="1">
      <alignment horizontal="center" vertical="top" wrapText="1"/>
      <protection locked="0"/>
    </xf>
    <xf numFmtId="4" fontId="13" fillId="0" borderId="51" xfId="0" applyNumberFormat="1" applyFont="1" applyFill="1" applyBorder="1" applyAlignment="1" applyProtection="1">
      <alignment horizontal="center" vertical="top" wrapText="1"/>
    </xf>
    <xf numFmtId="0" fontId="12" fillId="0" borderId="24" xfId="0" applyFont="1" applyBorder="1" applyAlignment="1">
      <alignment horizontal="left" vertical="top" wrapText="1"/>
    </xf>
    <xf numFmtId="2" fontId="9" fillId="0" borderId="40" xfId="0" applyNumberFormat="1" applyFont="1" applyBorder="1" applyAlignment="1">
      <alignment horizontal="center" vertical="top"/>
    </xf>
    <xf numFmtId="0" fontId="12" fillId="0" borderId="25" xfId="0" applyFont="1" applyBorder="1" applyAlignment="1">
      <alignment horizontal="center" vertical="top" wrapText="1"/>
    </xf>
    <xf numFmtId="4" fontId="13" fillId="0" borderId="53" xfId="0" applyNumberFormat="1" applyFont="1" applyFill="1" applyBorder="1" applyAlignment="1">
      <alignment horizontal="center" vertical="top" wrapText="1"/>
    </xf>
    <xf numFmtId="9" fontId="13" fillId="0" borderId="18" xfId="0" applyNumberFormat="1" applyFont="1" applyFill="1" applyBorder="1" applyAlignment="1" applyProtection="1">
      <alignment horizontal="center" vertical="top" wrapText="1"/>
    </xf>
    <xf numFmtId="0" fontId="1" fillId="3" borderId="25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top"/>
    </xf>
    <xf numFmtId="49" fontId="12" fillId="0" borderId="25" xfId="0" applyNumberFormat="1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left" vertical="top" wrapText="1"/>
    </xf>
    <xf numFmtId="49" fontId="12" fillId="0" borderId="25" xfId="0" applyNumberFormat="1" applyFont="1" applyFill="1" applyBorder="1" applyAlignment="1" applyProtection="1">
      <alignment horizontal="left" vertical="top" wrapText="1"/>
      <protection locked="0"/>
    </xf>
    <xf numFmtId="0" fontId="9" fillId="0" borderId="25" xfId="0" applyFont="1" applyFill="1" applyBorder="1" applyAlignment="1">
      <alignment horizontal="center" vertical="top"/>
    </xf>
    <xf numFmtId="4" fontId="12" fillId="0" borderId="25" xfId="0" applyNumberFormat="1" applyFont="1" applyFill="1" applyBorder="1" applyAlignment="1">
      <alignment horizontal="center" vertical="top" wrapText="1"/>
    </xf>
    <xf numFmtId="4" fontId="12" fillId="0" borderId="25" xfId="0" applyNumberFormat="1" applyFont="1" applyFill="1" applyBorder="1" applyAlignment="1" applyProtection="1">
      <alignment horizontal="center" vertical="top" wrapText="1"/>
      <protection locked="0"/>
    </xf>
    <xf numFmtId="1" fontId="12" fillId="0" borderId="25" xfId="0" applyNumberFormat="1" applyFont="1" applyFill="1" applyBorder="1" applyAlignment="1">
      <alignment horizontal="center" vertical="top" wrapText="1"/>
    </xf>
    <xf numFmtId="49" fontId="13" fillId="0" borderId="25" xfId="0" applyNumberFormat="1" applyFont="1" applyFill="1" applyBorder="1" applyAlignment="1">
      <alignment horizontal="left" vertical="top" wrapText="1"/>
    </xf>
    <xf numFmtId="3" fontId="12" fillId="0" borderId="25" xfId="0" applyNumberFormat="1" applyFont="1" applyFill="1" applyBorder="1" applyAlignment="1">
      <alignment horizontal="center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center" vertical="top"/>
    </xf>
    <xf numFmtId="0" fontId="12" fillId="0" borderId="25" xfId="0" applyFont="1" applyBorder="1" applyAlignment="1">
      <alignment horizontal="left" vertical="top" wrapText="1"/>
    </xf>
    <xf numFmtId="0" fontId="15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vertical="top" wrapText="1"/>
    </xf>
    <xf numFmtId="0" fontId="12" fillId="0" borderId="26" xfId="0" applyFont="1" applyFill="1" applyBorder="1" applyAlignment="1">
      <alignment vertical="top" wrapText="1"/>
    </xf>
    <xf numFmtId="0" fontId="13" fillId="0" borderId="25" xfId="0" applyFont="1" applyFill="1" applyBorder="1" applyAlignment="1">
      <alignment horizontal="center" vertical="top"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top" wrapText="1"/>
    </xf>
    <xf numFmtId="0" fontId="12" fillId="0" borderId="21" xfId="0" applyFont="1" applyFill="1" applyBorder="1" applyAlignment="1">
      <alignment horizontal="center" vertical="top" wrapText="1"/>
    </xf>
    <xf numFmtId="0" fontId="12" fillId="0" borderId="22" xfId="0" applyFont="1" applyFill="1" applyBorder="1" applyAlignment="1">
      <alignment horizontal="center" vertical="top" wrapText="1"/>
    </xf>
    <xf numFmtId="0" fontId="13" fillId="0" borderId="28" xfId="0" applyFont="1" applyFill="1" applyBorder="1" applyAlignment="1">
      <alignment horizontal="center" vertical="top" wrapText="1"/>
    </xf>
    <xf numFmtId="0" fontId="12" fillId="0" borderId="29" xfId="0" applyFont="1" applyFill="1" applyBorder="1" applyAlignment="1">
      <alignment horizontal="center" vertical="top" wrapText="1"/>
    </xf>
    <xf numFmtId="0" fontId="12" fillId="0" borderId="3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41" xfId="0" applyFont="1" applyFill="1" applyBorder="1" applyAlignment="1">
      <alignment horizontal="center" vertical="top" wrapText="1"/>
    </xf>
    <xf numFmtId="0" fontId="12" fillId="0" borderId="31" xfId="0" applyFont="1" applyFill="1" applyBorder="1" applyAlignment="1">
      <alignment vertical="top" wrapText="1"/>
    </xf>
    <xf numFmtId="0" fontId="12" fillId="0" borderId="42" xfId="0" applyFont="1" applyFill="1" applyBorder="1" applyAlignment="1">
      <alignment vertical="top" wrapText="1"/>
    </xf>
    <xf numFmtId="4" fontId="13" fillId="0" borderId="47" xfId="0" applyNumberFormat="1" applyFont="1" applyFill="1" applyBorder="1" applyAlignment="1" applyProtection="1">
      <alignment horizontal="right" vertical="top" wrapText="1"/>
    </xf>
    <xf numFmtId="4" fontId="13" fillId="0" borderId="48" xfId="0" applyNumberFormat="1" applyFont="1" applyFill="1" applyBorder="1" applyAlignment="1" applyProtection="1">
      <alignment horizontal="right" vertical="top" wrapText="1"/>
    </xf>
    <xf numFmtId="4" fontId="13" fillId="0" borderId="52" xfId="0" applyNumberFormat="1" applyFont="1" applyFill="1" applyBorder="1" applyAlignment="1" applyProtection="1">
      <alignment horizontal="right" vertical="top" wrapText="1"/>
    </xf>
    <xf numFmtId="4" fontId="13" fillId="0" borderId="13" xfId="0" applyNumberFormat="1" applyFont="1" applyFill="1" applyBorder="1" applyAlignment="1" applyProtection="1">
      <alignment horizontal="right" vertical="top" wrapText="1"/>
    </xf>
    <xf numFmtId="4" fontId="13" fillId="0" borderId="12" xfId="0" applyNumberFormat="1" applyFont="1" applyFill="1" applyBorder="1" applyAlignment="1" applyProtection="1">
      <alignment horizontal="right" vertical="top" wrapText="1"/>
    </xf>
    <xf numFmtId="4" fontId="13" fillId="0" borderId="25" xfId="0" applyNumberFormat="1" applyFont="1" applyFill="1" applyBorder="1" applyAlignment="1" applyProtection="1">
      <alignment horizontal="right" vertical="top" wrapText="1"/>
    </xf>
    <xf numFmtId="4" fontId="13" fillId="0" borderId="14" xfId="0" applyNumberFormat="1" applyFont="1" applyFill="1" applyBorder="1" applyAlignment="1" applyProtection="1">
      <alignment horizontal="right" vertical="top" wrapText="1"/>
    </xf>
    <xf numFmtId="4" fontId="13" fillId="0" borderId="15" xfId="0" applyNumberFormat="1" applyFont="1" applyFill="1" applyBorder="1" applyAlignment="1" applyProtection="1">
      <alignment horizontal="right" vertical="top" wrapText="1"/>
    </xf>
    <xf numFmtId="4" fontId="13" fillId="0" borderId="8" xfId="0" applyNumberFormat="1" applyFont="1" applyFill="1" applyBorder="1" applyAlignment="1" applyProtection="1">
      <alignment horizontal="right" vertical="top" wrapText="1"/>
    </xf>
    <xf numFmtId="9" fontId="13" fillId="0" borderId="25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tabSelected="1" zoomScaleNormal="100" workbookViewId="0">
      <selection activeCell="G10" sqref="G10"/>
    </sheetView>
  </sheetViews>
  <sheetFormatPr defaultRowHeight="15" x14ac:dyDescent="0.25"/>
  <cols>
    <col min="1" max="1" width="4.5703125" customWidth="1"/>
    <col min="2" max="2" width="9.140625" customWidth="1"/>
    <col min="3" max="3" width="39.5703125" customWidth="1"/>
    <col min="4" max="4" width="35.140625" customWidth="1"/>
    <col min="5" max="5" width="10.140625" customWidth="1"/>
    <col min="6" max="6" width="13" customWidth="1"/>
    <col min="7" max="7" width="12.5703125" customWidth="1"/>
    <col min="8" max="8" width="13.140625" customWidth="1"/>
    <col min="10" max="10" width="7.5703125" customWidth="1"/>
    <col min="11" max="11" width="44" customWidth="1"/>
    <col min="12" max="12" width="21.28515625" customWidth="1"/>
    <col min="13" max="13" width="23" customWidth="1"/>
    <col min="14" max="14" width="13.5703125" customWidth="1"/>
    <col min="15" max="15" width="10.28515625" customWidth="1"/>
    <col min="16" max="16" width="10.42578125" customWidth="1"/>
    <col min="17" max="17" width="16.42578125" customWidth="1"/>
    <col min="18" max="18" width="8.85546875" customWidth="1"/>
    <col min="19" max="19" width="21" customWidth="1"/>
  </cols>
  <sheetData>
    <row r="1" spans="1:29" ht="34.5" customHeight="1" x14ac:dyDescent="0.25">
      <c r="B1" s="104" t="s">
        <v>17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9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34.5" customHeight="1" thickBot="1" x14ac:dyDescent="0.3">
      <c r="B3" s="105" t="s">
        <v>10</v>
      </c>
      <c r="C3" s="106"/>
      <c r="D3" s="106"/>
      <c r="E3" s="107"/>
      <c r="F3" s="72">
        <f>H108</f>
        <v>6250727.0500000007</v>
      </c>
      <c r="G3" s="103" t="s">
        <v>2</v>
      </c>
      <c r="H3" s="70"/>
      <c r="I3" s="1"/>
      <c r="J3" s="105" t="s">
        <v>22</v>
      </c>
      <c r="K3" s="106"/>
      <c r="L3" s="106"/>
      <c r="M3" s="106"/>
      <c r="N3" s="106"/>
      <c r="O3" s="106"/>
      <c r="P3" s="106"/>
      <c r="Q3" s="106"/>
      <c r="R3" s="106"/>
      <c r="S3" s="109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33.75" customHeight="1" x14ac:dyDescent="0.25">
      <c r="B4" s="1"/>
      <c r="C4" s="1"/>
      <c r="D4" s="1"/>
      <c r="E4" s="1"/>
      <c r="F4" s="1"/>
      <c r="G4" s="1"/>
      <c r="H4" s="1"/>
      <c r="I4" s="1"/>
      <c r="J4" s="108" t="s">
        <v>18</v>
      </c>
      <c r="K4" s="108"/>
      <c r="L4" s="108"/>
      <c r="M4" s="108"/>
      <c r="N4" s="10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1.75" customHeight="1" x14ac:dyDescent="0.25">
      <c r="B5" s="1"/>
      <c r="C5" s="1"/>
      <c r="D5" s="1"/>
      <c r="E5" s="1"/>
      <c r="F5" s="1"/>
      <c r="G5" s="1"/>
      <c r="H5" s="1"/>
      <c r="I5" s="1"/>
      <c r="J5" s="13" t="s">
        <v>19</v>
      </c>
      <c r="K5" s="13"/>
      <c r="L5" s="13"/>
      <c r="M5" s="13"/>
      <c r="N5" s="1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21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2.25" customHeight="1" thickBot="1" x14ac:dyDescent="0.3">
      <c r="B7" s="114" t="s">
        <v>11</v>
      </c>
      <c r="C7" s="115"/>
      <c r="D7" s="115"/>
      <c r="E7" s="115"/>
      <c r="F7" s="115"/>
      <c r="G7" s="115"/>
      <c r="H7" s="115"/>
      <c r="I7" s="5"/>
      <c r="J7" s="124" t="s">
        <v>21</v>
      </c>
      <c r="K7" s="124"/>
      <c r="L7" s="124"/>
      <c r="M7" s="124"/>
      <c r="N7" s="124"/>
      <c r="O7" s="124"/>
      <c r="P7" s="124"/>
      <c r="Q7" s="124"/>
      <c r="R7" s="124"/>
      <c r="S7" s="124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77.25" customHeight="1" thickBot="1" x14ac:dyDescent="0.3">
      <c r="B8" s="6" t="s">
        <v>3</v>
      </c>
      <c r="C8" s="7" t="s">
        <v>0</v>
      </c>
      <c r="D8" s="7" t="s">
        <v>87</v>
      </c>
      <c r="E8" s="7" t="s">
        <v>7</v>
      </c>
      <c r="F8" s="8" t="s">
        <v>8</v>
      </c>
      <c r="G8" s="8" t="s">
        <v>4</v>
      </c>
      <c r="H8" s="9" t="s">
        <v>9</v>
      </c>
      <c r="I8" s="71"/>
      <c r="J8" s="89" t="s">
        <v>3</v>
      </c>
      <c r="K8" s="89" t="s">
        <v>1</v>
      </c>
      <c r="L8" s="89"/>
      <c r="M8" s="89" t="s">
        <v>20</v>
      </c>
      <c r="N8" s="89" t="s">
        <v>16</v>
      </c>
      <c r="O8" s="89" t="s">
        <v>7</v>
      </c>
      <c r="P8" s="89" t="s">
        <v>8</v>
      </c>
      <c r="Q8" s="89" t="s">
        <v>12</v>
      </c>
      <c r="R8" s="89" t="s">
        <v>4</v>
      </c>
      <c r="S8" s="89" t="s">
        <v>13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17" customFormat="1" ht="42" customHeight="1" x14ac:dyDescent="0.25">
      <c r="B9" s="18"/>
      <c r="C9" s="116" t="s">
        <v>23</v>
      </c>
      <c r="D9" s="117"/>
      <c r="E9" s="117"/>
      <c r="F9" s="117"/>
      <c r="G9" s="117"/>
      <c r="H9" s="118"/>
      <c r="I9" s="19"/>
      <c r="J9" s="113" t="s">
        <v>24</v>
      </c>
      <c r="K9" s="113"/>
      <c r="L9" s="113"/>
      <c r="M9" s="113"/>
      <c r="N9" s="113"/>
      <c r="O9" s="113"/>
      <c r="P9" s="113"/>
      <c r="Q9" s="113"/>
      <c r="R9" s="113"/>
      <c r="S9" s="113"/>
      <c r="T9" s="19"/>
      <c r="U9" s="19"/>
      <c r="V9" s="19"/>
      <c r="W9" s="19"/>
      <c r="X9" s="19"/>
      <c r="Y9" s="19"/>
      <c r="Z9" s="19"/>
      <c r="AA9" s="19"/>
      <c r="AB9" s="19"/>
    </row>
    <row r="10" spans="1:29" s="17" customFormat="1" ht="51" customHeight="1" x14ac:dyDescent="0.25">
      <c r="A10" s="20"/>
      <c r="B10" s="21">
        <v>1</v>
      </c>
      <c r="C10" s="25" t="s">
        <v>35</v>
      </c>
      <c r="D10" s="25" t="s">
        <v>36</v>
      </c>
      <c r="E10" s="26" t="s">
        <v>25</v>
      </c>
      <c r="F10" s="60">
        <v>4583.33</v>
      </c>
      <c r="G10" s="49">
        <v>3</v>
      </c>
      <c r="H10" s="24">
        <f>F10*G10</f>
        <v>13749.99</v>
      </c>
      <c r="I10" s="19"/>
      <c r="J10" s="90">
        <f t="shared" ref="J10:K25" si="0">B10</f>
        <v>1</v>
      </c>
      <c r="K10" s="91" t="str">
        <f t="shared" si="0"/>
        <v>Костюм для защиты от искр и брызг расплавленного металла со спилком на утепляющей прокладке р. 48-50 /158-164</v>
      </c>
      <c r="L10" s="92" t="s">
        <v>36</v>
      </c>
      <c r="M10" s="92"/>
      <c r="N10" s="93"/>
      <c r="O10" s="94" t="s">
        <v>25</v>
      </c>
      <c r="P10" s="95">
        <f t="shared" ref="P10:P28" si="1">F10</f>
        <v>4583.33</v>
      </c>
      <c r="Q10" s="96"/>
      <c r="R10" s="97">
        <f t="shared" ref="R10:R28" si="2">G10</f>
        <v>3</v>
      </c>
      <c r="S10" s="95">
        <f>Q10*R10</f>
        <v>0</v>
      </c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29" s="17" customFormat="1" ht="51" customHeight="1" x14ac:dyDescent="0.25">
      <c r="A11" s="20"/>
      <c r="B11" s="21">
        <v>2</v>
      </c>
      <c r="C11" s="25" t="s">
        <v>37</v>
      </c>
      <c r="D11" s="25" t="s">
        <v>38</v>
      </c>
      <c r="E11" s="26" t="s">
        <v>25</v>
      </c>
      <c r="F11" s="60">
        <v>5958.33</v>
      </c>
      <c r="G11" s="49">
        <v>1</v>
      </c>
      <c r="H11" s="24">
        <f t="shared" ref="H11:H28" si="3">F11*G11</f>
        <v>5958.33</v>
      </c>
      <c r="I11" s="19"/>
      <c r="J11" s="90">
        <f t="shared" si="0"/>
        <v>2</v>
      </c>
      <c r="K11" s="91" t="str">
        <f t="shared" si="0"/>
        <v>Костюм для защиты от растворов кислот и щелочей на утепленной прокладке 48-50/170-176 ТУ</v>
      </c>
      <c r="L11" s="92" t="s">
        <v>38</v>
      </c>
      <c r="M11" s="92"/>
      <c r="N11" s="93"/>
      <c r="O11" s="94" t="s">
        <v>25</v>
      </c>
      <c r="P11" s="95">
        <f t="shared" si="1"/>
        <v>5958.33</v>
      </c>
      <c r="Q11" s="96"/>
      <c r="R11" s="97">
        <f t="shared" si="2"/>
        <v>1</v>
      </c>
      <c r="S11" s="95">
        <f t="shared" ref="S11:S13" si="4">Q11*R11</f>
        <v>0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1:29" s="17" customFormat="1" ht="51" customHeight="1" x14ac:dyDescent="0.25">
      <c r="A12" s="20"/>
      <c r="B12" s="21">
        <v>3</v>
      </c>
      <c r="C12" s="25" t="s">
        <v>39</v>
      </c>
      <c r="D12" s="25" t="s">
        <v>40</v>
      </c>
      <c r="E12" s="26" t="s">
        <v>25</v>
      </c>
      <c r="F12" s="60">
        <v>5958.33</v>
      </c>
      <c r="G12" s="49">
        <v>1</v>
      </c>
      <c r="H12" s="24">
        <f t="shared" si="3"/>
        <v>5958.33</v>
      </c>
      <c r="I12" s="19"/>
      <c r="J12" s="90">
        <f t="shared" si="0"/>
        <v>3</v>
      </c>
      <c r="K12" s="91" t="str">
        <f t="shared" si="0"/>
        <v>Костюм женский на утепляющей прокладке (для контролеров) р. 88-92/158-164</v>
      </c>
      <c r="L12" s="92" t="s">
        <v>40</v>
      </c>
      <c r="M12" s="92"/>
      <c r="N12" s="93"/>
      <c r="O12" s="94" t="s">
        <v>25</v>
      </c>
      <c r="P12" s="95">
        <f t="shared" si="1"/>
        <v>5958.33</v>
      </c>
      <c r="Q12" s="96"/>
      <c r="R12" s="97">
        <f t="shared" si="2"/>
        <v>1</v>
      </c>
      <c r="S12" s="95">
        <f t="shared" si="4"/>
        <v>0</v>
      </c>
      <c r="T12" s="19"/>
      <c r="U12" s="19"/>
      <c r="V12" s="19"/>
      <c r="W12" s="19"/>
      <c r="X12" s="19"/>
      <c r="Y12" s="19"/>
      <c r="Z12" s="19"/>
      <c r="AA12" s="19"/>
      <c r="AB12" s="19"/>
      <c r="AC12" s="19"/>
    </row>
    <row r="13" spans="1:29" s="17" customFormat="1" ht="51" customHeight="1" x14ac:dyDescent="0.25">
      <c r="A13" s="20"/>
      <c r="B13" s="21">
        <v>4</v>
      </c>
      <c r="C13" s="25" t="s">
        <v>41</v>
      </c>
      <c r="D13" s="25" t="s">
        <v>40</v>
      </c>
      <c r="E13" s="26" t="s">
        <v>25</v>
      </c>
      <c r="F13" s="60">
        <v>5958.33</v>
      </c>
      <c r="G13" s="49">
        <v>1</v>
      </c>
      <c r="H13" s="24">
        <f t="shared" si="3"/>
        <v>5958.33</v>
      </c>
      <c r="I13" s="19"/>
      <c r="J13" s="90">
        <f t="shared" si="0"/>
        <v>4</v>
      </c>
      <c r="K13" s="91" t="str">
        <f t="shared" si="0"/>
        <v>Костюм женский на утепляющей прокладке (для контролеров) р. 88-92/170-176</v>
      </c>
      <c r="L13" s="92" t="s">
        <v>40</v>
      </c>
      <c r="M13" s="92"/>
      <c r="N13" s="93"/>
      <c r="O13" s="94" t="s">
        <v>25</v>
      </c>
      <c r="P13" s="95">
        <f t="shared" si="1"/>
        <v>5958.33</v>
      </c>
      <c r="Q13" s="96"/>
      <c r="R13" s="97">
        <f t="shared" si="2"/>
        <v>1</v>
      </c>
      <c r="S13" s="95">
        <f t="shared" si="4"/>
        <v>0</v>
      </c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1:29" s="17" customFormat="1" ht="51" customHeight="1" x14ac:dyDescent="0.25">
      <c r="A14" s="20"/>
      <c r="B14" s="21">
        <v>5</v>
      </c>
      <c r="C14" s="25" t="s">
        <v>42</v>
      </c>
      <c r="D14" s="25" t="s">
        <v>40</v>
      </c>
      <c r="E14" s="26" t="s">
        <v>25</v>
      </c>
      <c r="F14" s="60">
        <v>5958.33</v>
      </c>
      <c r="G14" s="49">
        <v>1</v>
      </c>
      <c r="H14" s="24">
        <f t="shared" si="3"/>
        <v>5958.33</v>
      </c>
      <c r="I14" s="19"/>
      <c r="J14" s="90">
        <f t="shared" si="0"/>
        <v>5</v>
      </c>
      <c r="K14" s="91" t="str">
        <f t="shared" si="0"/>
        <v>Костюм женский на утепляющей прокладке (для контролеров) р. 96-100/158-164</v>
      </c>
      <c r="L14" s="92" t="s">
        <v>40</v>
      </c>
      <c r="M14" s="92"/>
      <c r="N14" s="93"/>
      <c r="O14" s="94" t="s">
        <v>25</v>
      </c>
      <c r="P14" s="95">
        <f t="shared" si="1"/>
        <v>5958.33</v>
      </c>
      <c r="Q14" s="96"/>
      <c r="R14" s="97">
        <f t="shared" si="2"/>
        <v>1</v>
      </c>
      <c r="S14" s="95">
        <f>Q14*R14</f>
        <v>0</v>
      </c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29" s="17" customFormat="1" ht="51" customHeight="1" x14ac:dyDescent="0.25">
      <c r="A15" s="20"/>
      <c r="B15" s="21">
        <v>6</v>
      </c>
      <c r="C15" s="25" t="s">
        <v>43</v>
      </c>
      <c r="D15" s="25" t="s">
        <v>40</v>
      </c>
      <c r="E15" s="26" t="s">
        <v>25</v>
      </c>
      <c r="F15" s="60">
        <v>5958.33</v>
      </c>
      <c r="G15" s="49">
        <v>3</v>
      </c>
      <c r="H15" s="24">
        <f t="shared" si="3"/>
        <v>17874.989999999998</v>
      </c>
      <c r="I15" s="19"/>
      <c r="J15" s="90">
        <f t="shared" si="0"/>
        <v>6</v>
      </c>
      <c r="K15" s="91" t="str">
        <f t="shared" si="0"/>
        <v>Костюм женский на утепляющей прокладке (для контролеров) р. 96-100/170-176</v>
      </c>
      <c r="L15" s="92" t="s">
        <v>40</v>
      </c>
      <c r="M15" s="92"/>
      <c r="N15" s="93"/>
      <c r="O15" s="94" t="s">
        <v>25</v>
      </c>
      <c r="P15" s="95">
        <f t="shared" si="1"/>
        <v>5958.33</v>
      </c>
      <c r="Q15" s="96"/>
      <c r="R15" s="97">
        <f t="shared" si="2"/>
        <v>3</v>
      </c>
      <c r="S15" s="95">
        <f t="shared" ref="S15:S21" si="5">Q15*R15</f>
        <v>0</v>
      </c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29" s="17" customFormat="1" ht="51" customHeight="1" x14ac:dyDescent="0.25">
      <c r="A16" s="20"/>
      <c r="B16" s="21">
        <v>7</v>
      </c>
      <c r="C16" s="25" t="s">
        <v>44</v>
      </c>
      <c r="D16" s="25" t="s">
        <v>40</v>
      </c>
      <c r="E16" s="26" t="s">
        <v>25</v>
      </c>
      <c r="F16" s="60">
        <v>5958.33</v>
      </c>
      <c r="G16" s="49">
        <v>1</v>
      </c>
      <c r="H16" s="24">
        <f t="shared" si="3"/>
        <v>5958.33</v>
      </c>
      <c r="I16" s="19"/>
      <c r="J16" s="90">
        <f t="shared" si="0"/>
        <v>7</v>
      </c>
      <c r="K16" s="91" t="str">
        <f t="shared" si="0"/>
        <v>Костюм женский на утепляющей прокладке (для контролеров) р. 104-108/170-176</v>
      </c>
      <c r="L16" s="92" t="s">
        <v>40</v>
      </c>
      <c r="M16" s="92"/>
      <c r="N16" s="93"/>
      <c r="O16" s="94" t="s">
        <v>25</v>
      </c>
      <c r="P16" s="95">
        <f t="shared" si="1"/>
        <v>5958.33</v>
      </c>
      <c r="Q16" s="96"/>
      <c r="R16" s="97">
        <f t="shared" si="2"/>
        <v>1</v>
      </c>
      <c r="S16" s="95">
        <f t="shared" si="5"/>
        <v>0</v>
      </c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s="17" customFormat="1" ht="77.25" customHeight="1" x14ac:dyDescent="0.25">
      <c r="A17" s="20"/>
      <c r="B17" s="21">
        <v>8</v>
      </c>
      <c r="C17" s="25" t="s">
        <v>45</v>
      </c>
      <c r="D17" s="25" t="s">
        <v>46</v>
      </c>
      <c r="E17" s="26" t="s">
        <v>25</v>
      </c>
      <c r="F17" s="60">
        <v>9325.6</v>
      </c>
      <c r="G17" s="49">
        <v>1</v>
      </c>
      <c r="H17" s="24">
        <f t="shared" si="3"/>
        <v>9325.6</v>
      </c>
      <c r="I17" s="19"/>
      <c r="J17" s="90">
        <f t="shared" si="0"/>
        <v>8</v>
      </c>
      <c r="K17" s="91" t="str">
        <f t="shared" si="0"/>
        <v>Костюм сигнальный 3 класса защиты на утепляющей прокладке р. 44-46/158-164</v>
      </c>
      <c r="L17" s="92" t="s">
        <v>46</v>
      </c>
      <c r="M17" s="92"/>
      <c r="N17" s="93"/>
      <c r="O17" s="94" t="s">
        <v>25</v>
      </c>
      <c r="P17" s="95">
        <f t="shared" si="1"/>
        <v>9325.6</v>
      </c>
      <c r="Q17" s="96"/>
      <c r="R17" s="97">
        <f t="shared" si="2"/>
        <v>1</v>
      </c>
      <c r="S17" s="95">
        <f t="shared" si="5"/>
        <v>0</v>
      </c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s="17" customFormat="1" ht="69" customHeight="1" x14ac:dyDescent="0.25">
      <c r="A18" s="20"/>
      <c r="B18" s="21">
        <v>9</v>
      </c>
      <c r="C18" s="25" t="s">
        <v>47</v>
      </c>
      <c r="D18" s="25" t="s">
        <v>48</v>
      </c>
      <c r="E18" s="26" t="s">
        <v>27</v>
      </c>
      <c r="F18" s="48">
        <v>676.75</v>
      </c>
      <c r="G18" s="49">
        <v>108</v>
      </c>
      <c r="H18" s="24">
        <f t="shared" si="3"/>
        <v>73089</v>
      </c>
      <c r="I18" s="19"/>
      <c r="J18" s="90">
        <f t="shared" si="0"/>
        <v>9</v>
      </c>
      <c r="K18" s="91" t="str">
        <f t="shared" si="0"/>
        <v>Краги утеплённые спилковые (иск. мех, пятипалые)</v>
      </c>
      <c r="L18" s="92" t="s">
        <v>48</v>
      </c>
      <c r="M18" s="92"/>
      <c r="N18" s="93"/>
      <c r="O18" s="94" t="s">
        <v>27</v>
      </c>
      <c r="P18" s="95">
        <f t="shared" si="1"/>
        <v>676.75</v>
      </c>
      <c r="Q18" s="96"/>
      <c r="R18" s="97">
        <f t="shared" si="2"/>
        <v>108</v>
      </c>
      <c r="S18" s="95">
        <f t="shared" si="5"/>
        <v>0</v>
      </c>
      <c r="T18" s="19"/>
      <c r="U18" s="19"/>
      <c r="V18" s="19"/>
      <c r="W18" s="19"/>
      <c r="X18" s="19"/>
      <c r="Y18" s="19"/>
      <c r="Z18" s="19"/>
      <c r="AA18" s="19"/>
      <c r="AB18" s="19"/>
      <c r="AC18" s="19"/>
    </row>
    <row r="19" spans="1:29" s="17" customFormat="1" ht="45.75" customHeight="1" x14ac:dyDescent="0.25">
      <c r="A19" s="20"/>
      <c r="B19" s="21">
        <v>10</v>
      </c>
      <c r="C19" s="25" t="s">
        <v>49</v>
      </c>
      <c r="D19" s="25" t="s">
        <v>40</v>
      </c>
      <c r="E19" s="26" t="s">
        <v>25</v>
      </c>
      <c r="F19" s="60">
        <v>2566.67</v>
      </c>
      <c r="G19" s="49">
        <v>1</v>
      </c>
      <c r="H19" s="24">
        <f t="shared" si="3"/>
        <v>2566.67</v>
      </c>
      <c r="I19" s="19"/>
      <c r="J19" s="90">
        <f t="shared" si="0"/>
        <v>10</v>
      </c>
      <c r="K19" s="91" t="str">
        <f t="shared" si="0"/>
        <v>Куртка женская на утепляющей прокладке  р. 52-54/182-188</v>
      </c>
      <c r="L19" s="92" t="s">
        <v>40</v>
      </c>
      <c r="M19" s="92"/>
      <c r="N19" s="93"/>
      <c r="O19" s="94" t="s">
        <v>25</v>
      </c>
      <c r="P19" s="95">
        <f t="shared" si="1"/>
        <v>2566.67</v>
      </c>
      <c r="Q19" s="96"/>
      <c r="R19" s="97">
        <f t="shared" si="2"/>
        <v>1</v>
      </c>
      <c r="S19" s="95">
        <f t="shared" si="5"/>
        <v>0</v>
      </c>
      <c r="T19" s="19"/>
      <c r="U19" s="19"/>
      <c r="V19" s="19"/>
      <c r="W19" s="19"/>
      <c r="X19" s="19"/>
      <c r="Y19" s="19"/>
      <c r="Z19" s="19"/>
      <c r="AA19" s="19"/>
      <c r="AB19" s="19"/>
      <c r="AC19" s="19"/>
    </row>
    <row r="20" spans="1:29" s="17" customFormat="1" ht="66" customHeight="1" x14ac:dyDescent="0.25">
      <c r="A20" s="20"/>
      <c r="B20" s="21">
        <v>11</v>
      </c>
      <c r="C20" s="25" t="s">
        <v>50</v>
      </c>
      <c r="D20" s="25" t="s">
        <v>51</v>
      </c>
      <c r="E20" s="26" t="s">
        <v>27</v>
      </c>
      <c r="F20" s="48">
        <v>717.76</v>
      </c>
      <c r="G20" s="49">
        <v>111</v>
      </c>
      <c r="H20" s="24">
        <f t="shared" si="3"/>
        <v>79671.360000000001</v>
      </c>
      <c r="I20" s="19"/>
      <c r="J20" s="90">
        <f t="shared" si="0"/>
        <v>11</v>
      </c>
      <c r="K20" s="91" t="str">
        <f t="shared" si="0"/>
        <v>Перчатки морозостойкие, утепленные с полимерным покрытием (Arcticus 2606WV)</v>
      </c>
      <c r="L20" s="92" t="s">
        <v>51</v>
      </c>
      <c r="M20" s="92"/>
      <c r="N20" s="93"/>
      <c r="O20" s="94" t="s">
        <v>27</v>
      </c>
      <c r="P20" s="95">
        <f t="shared" si="1"/>
        <v>717.76</v>
      </c>
      <c r="Q20" s="96"/>
      <c r="R20" s="97">
        <f t="shared" si="2"/>
        <v>111</v>
      </c>
      <c r="S20" s="95">
        <f t="shared" si="5"/>
        <v>0</v>
      </c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s="17" customFormat="1" ht="67.5" customHeight="1" x14ac:dyDescent="0.25">
      <c r="A21" s="20"/>
      <c r="B21" s="21">
        <v>12</v>
      </c>
      <c r="C21" s="25" t="s">
        <v>50</v>
      </c>
      <c r="D21" s="25" t="s">
        <v>52</v>
      </c>
      <c r="E21" s="26" t="s">
        <v>27</v>
      </c>
      <c r="F21" s="48">
        <v>717.76</v>
      </c>
      <c r="G21" s="49">
        <v>1243</v>
      </c>
      <c r="H21" s="24">
        <f t="shared" si="3"/>
        <v>892175.67999999993</v>
      </c>
      <c r="I21" s="19"/>
      <c r="J21" s="90">
        <f t="shared" si="0"/>
        <v>12</v>
      </c>
      <c r="K21" s="91" t="str">
        <f t="shared" si="0"/>
        <v>Перчатки морозостойкие, утепленные с полимерным покрытием (Arcticus 2606WV)</v>
      </c>
      <c r="L21" s="92" t="s">
        <v>52</v>
      </c>
      <c r="M21" s="92"/>
      <c r="N21" s="93"/>
      <c r="O21" s="94" t="s">
        <v>27</v>
      </c>
      <c r="P21" s="95">
        <f t="shared" si="1"/>
        <v>717.76</v>
      </c>
      <c r="Q21" s="96"/>
      <c r="R21" s="97">
        <f t="shared" si="2"/>
        <v>1243</v>
      </c>
      <c r="S21" s="95">
        <f t="shared" si="5"/>
        <v>0</v>
      </c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pans="1:29" s="17" customFormat="1" ht="65.25" customHeight="1" x14ac:dyDescent="0.25">
      <c r="A22" s="20"/>
      <c r="B22" s="21">
        <v>13</v>
      </c>
      <c r="C22" s="25" t="s">
        <v>50</v>
      </c>
      <c r="D22" s="25" t="s">
        <v>53</v>
      </c>
      <c r="E22" s="26" t="s">
        <v>27</v>
      </c>
      <c r="F22" s="48">
        <v>717.76</v>
      </c>
      <c r="G22" s="49">
        <v>116</v>
      </c>
      <c r="H22" s="24">
        <f t="shared" si="3"/>
        <v>83260.160000000003</v>
      </c>
      <c r="I22" s="19"/>
      <c r="J22" s="90">
        <f t="shared" si="0"/>
        <v>13</v>
      </c>
      <c r="K22" s="91" t="str">
        <f t="shared" si="0"/>
        <v>Перчатки морозостойкие, утепленные с полимерным покрытием (Arcticus 2606WV)</v>
      </c>
      <c r="L22" s="92" t="s">
        <v>53</v>
      </c>
      <c r="M22" s="92"/>
      <c r="N22" s="93"/>
      <c r="O22" s="94" t="s">
        <v>27</v>
      </c>
      <c r="P22" s="95">
        <f t="shared" si="1"/>
        <v>717.76</v>
      </c>
      <c r="Q22" s="96"/>
      <c r="R22" s="97">
        <f t="shared" si="2"/>
        <v>116</v>
      </c>
      <c r="S22" s="95">
        <f>Q22*R22</f>
        <v>0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17" customFormat="1" ht="50.25" customHeight="1" x14ac:dyDescent="0.25">
      <c r="A23" s="20"/>
      <c r="B23" s="21">
        <v>14</v>
      </c>
      <c r="C23" s="25" t="s">
        <v>54</v>
      </c>
      <c r="D23" s="25" t="s">
        <v>55</v>
      </c>
      <c r="E23" s="26" t="s">
        <v>25</v>
      </c>
      <c r="F23" s="48">
        <v>553.70000000000005</v>
      </c>
      <c r="G23" s="49">
        <v>10</v>
      </c>
      <c r="H23" s="24">
        <f t="shared" si="3"/>
        <v>5537</v>
      </c>
      <c r="I23" s="19"/>
      <c r="J23" s="90">
        <f t="shared" si="0"/>
        <v>14</v>
      </c>
      <c r="K23" s="91" t="str">
        <f t="shared" si="0"/>
        <v>Перчатки утепленные (вязаные-шерсть + акрил, ут-ль Тинсулейт)</v>
      </c>
      <c r="L23" s="92" t="s">
        <v>55</v>
      </c>
      <c r="M23" s="92"/>
      <c r="N23" s="93"/>
      <c r="O23" s="94" t="s">
        <v>27</v>
      </c>
      <c r="P23" s="95">
        <f t="shared" si="1"/>
        <v>553.70000000000005</v>
      </c>
      <c r="Q23" s="96"/>
      <c r="R23" s="97">
        <f t="shared" si="2"/>
        <v>10</v>
      </c>
      <c r="S23" s="95">
        <f t="shared" ref="S23:S28" si="6">Q23*R23</f>
        <v>0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:29" s="17" customFormat="1" ht="51.75" customHeight="1" x14ac:dyDescent="0.25">
      <c r="A24" s="20"/>
      <c r="B24" s="21">
        <v>15</v>
      </c>
      <c r="C24" s="25" t="s">
        <v>54</v>
      </c>
      <c r="D24" s="25" t="s">
        <v>56</v>
      </c>
      <c r="E24" s="26" t="s">
        <v>25</v>
      </c>
      <c r="F24" s="48">
        <v>553.70000000000005</v>
      </c>
      <c r="G24" s="49">
        <v>837</v>
      </c>
      <c r="H24" s="24">
        <f t="shared" si="3"/>
        <v>463446.9</v>
      </c>
      <c r="I24" s="19"/>
      <c r="J24" s="90">
        <f t="shared" si="0"/>
        <v>15</v>
      </c>
      <c r="K24" s="91" t="str">
        <f t="shared" si="0"/>
        <v>Перчатки утепленные (вязаные-шерсть + акрил, ут-ль Тинсулейт)</v>
      </c>
      <c r="L24" s="92" t="s">
        <v>56</v>
      </c>
      <c r="M24" s="92"/>
      <c r="N24" s="93"/>
      <c r="O24" s="94" t="s">
        <v>27</v>
      </c>
      <c r="P24" s="95">
        <f t="shared" si="1"/>
        <v>553.70000000000005</v>
      </c>
      <c r="Q24" s="96"/>
      <c r="R24" s="97">
        <f t="shared" si="2"/>
        <v>837</v>
      </c>
      <c r="S24" s="95">
        <f t="shared" si="6"/>
        <v>0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s="17" customFormat="1" ht="51.75" customHeight="1" x14ac:dyDescent="0.25">
      <c r="A25" s="20"/>
      <c r="B25" s="21">
        <v>16</v>
      </c>
      <c r="C25" s="25" t="s">
        <v>54</v>
      </c>
      <c r="D25" s="25" t="s">
        <v>57</v>
      </c>
      <c r="E25" s="26" t="s">
        <v>25</v>
      </c>
      <c r="F25" s="48">
        <v>553.70000000000005</v>
      </c>
      <c r="G25" s="49">
        <v>15</v>
      </c>
      <c r="H25" s="24">
        <f t="shared" si="3"/>
        <v>8305.5</v>
      </c>
      <c r="I25" s="19"/>
      <c r="J25" s="90">
        <f t="shared" si="0"/>
        <v>16</v>
      </c>
      <c r="K25" s="91" t="str">
        <f t="shared" si="0"/>
        <v>Перчатки утепленные (вязаные-шерсть + акрил, ут-ль Тинсулейт)</v>
      </c>
      <c r="L25" s="92" t="s">
        <v>57</v>
      </c>
      <c r="M25" s="92"/>
      <c r="N25" s="93"/>
      <c r="O25" s="94" t="s">
        <v>27</v>
      </c>
      <c r="P25" s="95">
        <f t="shared" si="1"/>
        <v>553.70000000000005</v>
      </c>
      <c r="Q25" s="96"/>
      <c r="R25" s="97">
        <f t="shared" si="2"/>
        <v>15</v>
      </c>
      <c r="S25" s="95">
        <f t="shared" si="6"/>
        <v>0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s="17" customFormat="1" ht="38.25" customHeight="1" x14ac:dyDescent="0.25">
      <c r="A26" s="20"/>
      <c r="B26" s="21">
        <v>17</v>
      </c>
      <c r="C26" s="25" t="s">
        <v>58</v>
      </c>
      <c r="D26" s="25" t="s">
        <v>59</v>
      </c>
      <c r="E26" s="26" t="s">
        <v>27</v>
      </c>
      <c r="F26" s="48">
        <v>769.03</v>
      </c>
      <c r="G26" s="49">
        <v>777</v>
      </c>
      <c r="H26" s="24">
        <f t="shared" si="3"/>
        <v>597536.30999999994</v>
      </c>
      <c r="I26" s="19"/>
      <c r="J26" s="90">
        <f t="shared" ref="J26:K41" si="7">B26</f>
        <v>17</v>
      </c>
      <c r="K26" s="91" t="str">
        <f t="shared" si="7"/>
        <v>Перчатки утепленные (полиэфир +флис, ут-ль - Тинсулейт, накладки -ПВХ</v>
      </c>
      <c r="L26" s="92" t="s">
        <v>59</v>
      </c>
      <c r="M26" s="92"/>
      <c r="N26" s="93"/>
      <c r="O26" s="94" t="s">
        <v>25</v>
      </c>
      <c r="P26" s="95">
        <f t="shared" si="1"/>
        <v>769.03</v>
      </c>
      <c r="Q26" s="96"/>
      <c r="R26" s="97">
        <f t="shared" si="2"/>
        <v>777</v>
      </c>
      <c r="S26" s="95">
        <f t="shared" si="6"/>
        <v>0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s="17" customFormat="1" ht="75" x14ac:dyDescent="0.25">
      <c r="A27" s="20"/>
      <c r="B27" s="21">
        <v>18</v>
      </c>
      <c r="C27" s="25" t="s">
        <v>60</v>
      </c>
      <c r="D27" s="25" t="s">
        <v>56</v>
      </c>
      <c r="E27" s="26" t="s">
        <v>27</v>
      </c>
      <c r="F27" s="48">
        <v>676.75</v>
      </c>
      <c r="G27" s="49">
        <v>1158</v>
      </c>
      <c r="H27" s="24">
        <f t="shared" si="3"/>
        <v>783676.5</v>
      </c>
      <c r="I27" s="19"/>
      <c r="J27" s="90">
        <f t="shared" si="7"/>
        <v>18</v>
      </c>
      <c r="K27" s="91" t="str">
        <f t="shared" si="7"/>
        <v>Перчатки утепленные со спилковым наладонником (шерсть+акрил, ут-ль Тинсулейт)</v>
      </c>
      <c r="L27" s="92" t="s">
        <v>56</v>
      </c>
      <c r="M27" s="92"/>
      <c r="N27" s="93"/>
      <c r="O27" s="94" t="s">
        <v>25</v>
      </c>
      <c r="P27" s="95">
        <f t="shared" si="1"/>
        <v>676.75</v>
      </c>
      <c r="Q27" s="96"/>
      <c r="R27" s="97">
        <f t="shared" si="2"/>
        <v>1158</v>
      </c>
      <c r="S27" s="95">
        <f t="shared" si="6"/>
        <v>0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29" s="17" customFormat="1" ht="48" customHeight="1" x14ac:dyDescent="0.25">
      <c r="A28" s="20"/>
      <c r="B28" s="21">
        <v>19</v>
      </c>
      <c r="C28" s="25" t="s">
        <v>61</v>
      </c>
      <c r="D28" s="25" t="s">
        <v>62</v>
      </c>
      <c r="E28" s="26" t="s">
        <v>27</v>
      </c>
      <c r="F28" s="48">
        <v>430.66</v>
      </c>
      <c r="G28" s="49">
        <v>336</v>
      </c>
      <c r="H28" s="24">
        <f t="shared" si="3"/>
        <v>144701.76000000001</v>
      </c>
      <c r="I28" s="19"/>
      <c r="J28" s="90">
        <f t="shared" si="7"/>
        <v>19</v>
      </c>
      <c r="K28" s="91" t="str">
        <f t="shared" si="7"/>
        <v>Рукавицы утепленные с меховым утеплителем (овчина)</v>
      </c>
      <c r="L28" s="92" t="s">
        <v>62</v>
      </c>
      <c r="M28" s="92"/>
      <c r="N28" s="93"/>
      <c r="O28" s="94" t="s">
        <v>25</v>
      </c>
      <c r="P28" s="95">
        <f t="shared" si="1"/>
        <v>430.66</v>
      </c>
      <c r="Q28" s="96"/>
      <c r="R28" s="97">
        <f t="shared" si="2"/>
        <v>336</v>
      </c>
      <c r="S28" s="95">
        <f t="shared" si="6"/>
        <v>0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29" s="36" customFormat="1" ht="14.25" x14ac:dyDescent="0.25">
      <c r="A29" s="27"/>
      <c r="B29" s="28"/>
      <c r="C29" s="29" t="s">
        <v>28</v>
      </c>
      <c r="D29" s="30"/>
      <c r="E29" s="31"/>
      <c r="F29" s="32"/>
      <c r="G29" s="33"/>
      <c r="H29" s="34">
        <f>SUM(H10:H28)</f>
        <v>3204709.0700000003</v>
      </c>
      <c r="I29" s="35"/>
      <c r="J29" s="53"/>
      <c r="K29" s="98" t="str">
        <f t="shared" si="7"/>
        <v>ИТОГО:</v>
      </c>
      <c r="L29" s="30"/>
      <c r="M29" s="30"/>
      <c r="N29" s="56"/>
      <c r="O29" s="31"/>
      <c r="P29" s="58"/>
      <c r="Q29" s="32"/>
      <c r="R29" s="59"/>
      <c r="S29" s="58">
        <f>SUM(S10:S28)</f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</row>
    <row r="30" spans="1:29" s="36" customFormat="1" ht="41.25" customHeight="1" x14ac:dyDescent="0.25">
      <c r="A30" s="27"/>
      <c r="B30" s="119" t="s">
        <v>29</v>
      </c>
      <c r="C30" s="120"/>
      <c r="D30" s="120"/>
      <c r="E30" s="120"/>
      <c r="F30" s="120"/>
      <c r="G30" s="120"/>
      <c r="H30" s="121"/>
      <c r="I30" s="35"/>
      <c r="J30" s="113" t="s">
        <v>29</v>
      </c>
      <c r="K30" s="113"/>
      <c r="L30" s="113"/>
      <c r="M30" s="113"/>
      <c r="N30" s="113"/>
      <c r="O30" s="113"/>
      <c r="P30" s="113"/>
      <c r="Q30" s="113"/>
      <c r="R30" s="113"/>
      <c r="S30" s="113"/>
      <c r="T30" s="35"/>
      <c r="U30" s="35"/>
      <c r="V30" s="35"/>
      <c r="W30" s="35"/>
      <c r="X30" s="35"/>
      <c r="Y30" s="35"/>
      <c r="Z30" s="35"/>
      <c r="AA30" s="35"/>
      <c r="AB30" s="35"/>
    </row>
    <row r="31" spans="1:29" s="17" customFormat="1" ht="49.5" customHeight="1" x14ac:dyDescent="0.25">
      <c r="A31" s="20"/>
      <c r="B31" s="37">
        <v>1</v>
      </c>
      <c r="C31" s="22" t="s">
        <v>63</v>
      </c>
      <c r="D31" s="25" t="s">
        <v>40</v>
      </c>
      <c r="E31" s="23" t="s">
        <v>27</v>
      </c>
      <c r="F31" s="47">
        <v>2805.28</v>
      </c>
      <c r="G31" s="38">
        <v>1</v>
      </c>
      <c r="H31" s="39">
        <f>F31*G31</f>
        <v>2805.28</v>
      </c>
      <c r="I31" s="19"/>
      <c r="J31" s="90">
        <f t="shared" si="7"/>
        <v>1</v>
      </c>
      <c r="K31" s="91" t="str">
        <f t="shared" si="7"/>
        <v>Брюки мужские на утепляющей прокладке (утеплитель синтепон) р. 48-50/170-176</v>
      </c>
      <c r="L31" s="92" t="s">
        <v>40</v>
      </c>
      <c r="M31" s="92"/>
      <c r="N31" s="93"/>
      <c r="O31" s="99" t="str">
        <f t="shared" ref="O31:O60" si="8">E31</f>
        <v>пар</v>
      </c>
      <c r="P31" s="95">
        <f t="shared" ref="P31:P60" si="9">F31</f>
        <v>2805.28</v>
      </c>
      <c r="Q31" s="96"/>
      <c r="R31" s="97">
        <f t="shared" ref="R31:R60" si="10">G31</f>
        <v>1</v>
      </c>
      <c r="S31" s="95">
        <f t="shared" ref="S31:S38" si="11">Q31*R31</f>
        <v>0</v>
      </c>
      <c r="T31" s="19"/>
      <c r="U31" s="19"/>
      <c r="V31" s="19"/>
      <c r="W31" s="19"/>
      <c r="X31" s="19"/>
      <c r="Y31" s="19"/>
      <c r="Z31" s="19"/>
      <c r="AA31" s="19"/>
      <c r="AB31" s="19"/>
      <c r="AC31" s="19"/>
    </row>
    <row r="32" spans="1:29" s="17" customFormat="1" ht="49.5" customHeight="1" x14ac:dyDescent="0.25">
      <c r="A32" s="20"/>
      <c r="B32" s="37">
        <v>2</v>
      </c>
      <c r="C32" s="22" t="s">
        <v>64</v>
      </c>
      <c r="D32" s="25" t="s">
        <v>40</v>
      </c>
      <c r="E32" s="23" t="s">
        <v>27</v>
      </c>
      <c r="F32" s="47">
        <v>2805.28</v>
      </c>
      <c r="G32" s="38">
        <v>4</v>
      </c>
      <c r="H32" s="39">
        <f t="shared" ref="H32:H60" si="12">F32*G32</f>
        <v>11221.12</v>
      </c>
      <c r="I32" s="19"/>
      <c r="J32" s="90">
        <f t="shared" si="7"/>
        <v>2</v>
      </c>
      <c r="K32" s="91" t="str">
        <f t="shared" si="7"/>
        <v>Брюки мужские на утепляющей прокладке (утеплитель синтепон) р. 52-54/170-176</v>
      </c>
      <c r="L32" s="92" t="s">
        <v>40</v>
      </c>
      <c r="M32" s="92"/>
      <c r="N32" s="93"/>
      <c r="O32" s="99" t="str">
        <f t="shared" si="8"/>
        <v>пар</v>
      </c>
      <c r="P32" s="95">
        <f t="shared" si="9"/>
        <v>2805.28</v>
      </c>
      <c r="Q32" s="96"/>
      <c r="R32" s="97">
        <f t="shared" si="10"/>
        <v>4</v>
      </c>
      <c r="S32" s="95">
        <f t="shared" si="11"/>
        <v>0</v>
      </c>
      <c r="T32" s="19"/>
      <c r="U32" s="19"/>
      <c r="V32" s="19"/>
      <c r="W32" s="19"/>
      <c r="X32" s="19"/>
      <c r="Y32" s="19"/>
      <c r="Z32" s="19"/>
      <c r="AA32" s="19"/>
      <c r="AB32" s="19"/>
      <c r="AC32" s="19"/>
    </row>
    <row r="33" spans="1:29" s="17" customFormat="1" ht="49.5" customHeight="1" x14ac:dyDescent="0.25">
      <c r="A33" s="20"/>
      <c r="B33" s="37">
        <v>3</v>
      </c>
      <c r="C33" s="22" t="s">
        <v>65</v>
      </c>
      <c r="D33" s="25" t="s">
        <v>40</v>
      </c>
      <c r="E33" s="23" t="s">
        <v>27</v>
      </c>
      <c r="F33" s="47">
        <v>2805.28</v>
      </c>
      <c r="G33" s="38">
        <v>1</v>
      </c>
      <c r="H33" s="39">
        <f t="shared" si="12"/>
        <v>2805.28</v>
      </c>
      <c r="I33" s="19"/>
      <c r="J33" s="90">
        <f t="shared" si="7"/>
        <v>3</v>
      </c>
      <c r="K33" s="91" t="str">
        <f t="shared" si="7"/>
        <v>Брюки мужские на утепляющей прокладке (утеплитель синтепон) р. 52-54/182-188</v>
      </c>
      <c r="L33" s="92" t="s">
        <v>40</v>
      </c>
      <c r="M33" s="92"/>
      <c r="N33" s="93"/>
      <c r="O33" s="99" t="str">
        <f t="shared" si="8"/>
        <v>пар</v>
      </c>
      <c r="P33" s="95">
        <f t="shared" si="9"/>
        <v>2805.28</v>
      </c>
      <c r="Q33" s="96"/>
      <c r="R33" s="97">
        <f t="shared" si="10"/>
        <v>1</v>
      </c>
      <c r="S33" s="95">
        <f t="shared" si="11"/>
        <v>0</v>
      </c>
      <c r="T33" s="19"/>
      <c r="U33" s="19"/>
      <c r="V33" s="19"/>
      <c r="W33" s="19"/>
      <c r="X33" s="19"/>
      <c r="Y33" s="19"/>
      <c r="Z33" s="19"/>
      <c r="AA33" s="19"/>
      <c r="AB33" s="19"/>
      <c r="AC33" s="19"/>
    </row>
    <row r="34" spans="1:29" s="17" customFormat="1" ht="49.5" customHeight="1" x14ac:dyDescent="0.25">
      <c r="A34" s="20"/>
      <c r="B34" s="37">
        <v>4</v>
      </c>
      <c r="C34" s="22" t="s">
        <v>66</v>
      </c>
      <c r="D34" s="25" t="s">
        <v>40</v>
      </c>
      <c r="E34" s="23" t="s">
        <v>27</v>
      </c>
      <c r="F34" s="47">
        <v>2805.28</v>
      </c>
      <c r="G34" s="38">
        <v>1</v>
      </c>
      <c r="H34" s="39">
        <f t="shared" si="12"/>
        <v>2805.28</v>
      </c>
      <c r="I34" s="19"/>
      <c r="J34" s="90">
        <f t="shared" si="7"/>
        <v>4</v>
      </c>
      <c r="K34" s="91" t="str">
        <f t="shared" si="7"/>
        <v>Брюки мужские на утепляющей прокладке (утеплитель синтепон) р. 56-58/170-176</v>
      </c>
      <c r="L34" s="92" t="s">
        <v>40</v>
      </c>
      <c r="M34" s="92"/>
      <c r="N34" s="93"/>
      <c r="O34" s="99" t="str">
        <f t="shared" si="8"/>
        <v>пар</v>
      </c>
      <c r="P34" s="95">
        <f t="shared" si="9"/>
        <v>2805.28</v>
      </c>
      <c r="Q34" s="96"/>
      <c r="R34" s="97">
        <f t="shared" si="10"/>
        <v>1</v>
      </c>
      <c r="S34" s="95">
        <f t="shared" si="11"/>
        <v>0</v>
      </c>
      <c r="T34" s="19"/>
      <c r="U34" s="19"/>
      <c r="V34" s="19"/>
      <c r="W34" s="19"/>
      <c r="X34" s="19"/>
      <c r="Y34" s="19"/>
      <c r="Z34" s="19"/>
      <c r="AA34" s="19"/>
      <c r="AB34" s="19"/>
      <c r="AC34" s="19"/>
    </row>
    <row r="35" spans="1:29" s="17" customFormat="1" ht="49.5" customHeight="1" x14ac:dyDescent="0.25">
      <c r="A35" s="20"/>
      <c r="B35" s="37">
        <v>5</v>
      </c>
      <c r="C35" s="22" t="s">
        <v>67</v>
      </c>
      <c r="D35" s="25" t="s">
        <v>40</v>
      </c>
      <c r="E35" s="23" t="s">
        <v>27</v>
      </c>
      <c r="F35" s="47">
        <v>2805.28</v>
      </c>
      <c r="G35" s="38">
        <v>1</v>
      </c>
      <c r="H35" s="39">
        <f t="shared" si="12"/>
        <v>2805.28</v>
      </c>
      <c r="I35" s="19"/>
      <c r="J35" s="90">
        <f t="shared" si="7"/>
        <v>5</v>
      </c>
      <c r="K35" s="91" t="str">
        <f t="shared" si="7"/>
        <v>Брюки мужские на утепляющей прокладке (утеплитель синтепон) р. 56-58/182-188</v>
      </c>
      <c r="L35" s="92" t="s">
        <v>40</v>
      </c>
      <c r="M35" s="92"/>
      <c r="N35" s="93"/>
      <c r="O35" s="99" t="str">
        <f t="shared" si="8"/>
        <v>пар</v>
      </c>
      <c r="P35" s="95">
        <f t="shared" si="9"/>
        <v>2805.28</v>
      </c>
      <c r="Q35" s="96"/>
      <c r="R35" s="97">
        <f t="shared" si="10"/>
        <v>1</v>
      </c>
      <c r="S35" s="95">
        <f t="shared" si="11"/>
        <v>0</v>
      </c>
      <c r="T35" s="19"/>
      <c r="U35" s="19"/>
      <c r="V35" s="19"/>
      <c r="W35" s="19"/>
      <c r="X35" s="19"/>
      <c r="Y35" s="19"/>
      <c r="Z35" s="19"/>
      <c r="AA35" s="19"/>
      <c r="AB35" s="19"/>
      <c r="AC35" s="19"/>
    </row>
    <row r="36" spans="1:29" s="17" customFormat="1" ht="64.5" customHeight="1" x14ac:dyDescent="0.25">
      <c r="A36" s="20"/>
      <c r="B36" s="37">
        <v>6</v>
      </c>
      <c r="C36" s="22" t="s">
        <v>68</v>
      </c>
      <c r="D36" s="25" t="s">
        <v>36</v>
      </c>
      <c r="E36" s="23" t="s">
        <v>26</v>
      </c>
      <c r="F36" s="47">
        <v>5958.33</v>
      </c>
      <c r="G36" s="38">
        <v>1</v>
      </c>
      <c r="H36" s="39">
        <f t="shared" si="12"/>
        <v>5958.33</v>
      </c>
      <c r="I36" s="19"/>
      <c r="J36" s="90">
        <f t="shared" si="7"/>
        <v>6</v>
      </c>
      <c r="K36" s="91" t="str">
        <f t="shared" si="7"/>
        <v>Костюм для защиты от растворов кислот и щелочей на утепляющей прокладке р. 52-54/170-176</v>
      </c>
      <c r="L36" s="92" t="s">
        <v>36</v>
      </c>
      <c r="M36" s="92"/>
      <c r="N36" s="93"/>
      <c r="O36" s="99" t="str">
        <f t="shared" si="8"/>
        <v>компл</v>
      </c>
      <c r="P36" s="95">
        <f t="shared" si="9"/>
        <v>5958.33</v>
      </c>
      <c r="Q36" s="96"/>
      <c r="R36" s="97">
        <f t="shared" si="10"/>
        <v>1</v>
      </c>
      <c r="S36" s="95">
        <f t="shared" si="11"/>
        <v>0</v>
      </c>
      <c r="T36" s="19"/>
      <c r="U36" s="19"/>
      <c r="V36" s="19"/>
      <c r="W36" s="19"/>
      <c r="X36" s="19"/>
      <c r="Y36" s="19"/>
      <c r="Z36" s="19"/>
      <c r="AA36" s="19"/>
      <c r="AB36" s="19"/>
      <c r="AC36" s="19"/>
    </row>
    <row r="37" spans="1:29" s="17" customFormat="1" ht="48" customHeight="1" x14ac:dyDescent="0.25">
      <c r="A37" s="20"/>
      <c r="B37" s="37">
        <v>7</v>
      </c>
      <c r="C37" s="22" t="s">
        <v>42</v>
      </c>
      <c r="D37" s="25" t="s">
        <v>40</v>
      </c>
      <c r="E37" s="23" t="s">
        <v>25</v>
      </c>
      <c r="F37" s="47">
        <v>5958.33</v>
      </c>
      <c r="G37" s="38">
        <v>1</v>
      </c>
      <c r="H37" s="39">
        <f t="shared" si="12"/>
        <v>5958.33</v>
      </c>
      <c r="I37" s="19"/>
      <c r="J37" s="90">
        <f t="shared" si="7"/>
        <v>7</v>
      </c>
      <c r="K37" s="91" t="str">
        <f t="shared" si="7"/>
        <v>Костюм женский на утепляющей прокладке (для контролеров) р. 96-100/158-164</v>
      </c>
      <c r="L37" s="92" t="s">
        <v>40</v>
      </c>
      <c r="M37" s="92"/>
      <c r="N37" s="93"/>
      <c r="O37" s="99" t="str">
        <f t="shared" si="8"/>
        <v>шт</v>
      </c>
      <c r="P37" s="95">
        <f t="shared" si="9"/>
        <v>5958.33</v>
      </c>
      <c r="Q37" s="96"/>
      <c r="R37" s="97">
        <f t="shared" si="10"/>
        <v>1</v>
      </c>
      <c r="S37" s="95">
        <f t="shared" si="11"/>
        <v>0</v>
      </c>
      <c r="T37" s="19"/>
      <c r="U37" s="19"/>
      <c r="V37" s="19"/>
      <c r="W37" s="19"/>
      <c r="X37" s="19"/>
      <c r="Y37" s="19"/>
      <c r="Z37" s="19"/>
      <c r="AA37" s="19"/>
      <c r="AB37" s="19"/>
      <c r="AC37" s="19"/>
    </row>
    <row r="38" spans="1:29" s="17" customFormat="1" ht="48" customHeight="1" x14ac:dyDescent="0.25">
      <c r="A38" s="20"/>
      <c r="B38" s="37">
        <v>8</v>
      </c>
      <c r="C38" s="22" t="s">
        <v>43</v>
      </c>
      <c r="D38" s="25" t="s">
        <v>40</v>
      </c>
      <c r="E38" s="23" t="s">
        <v>25</v>
      </c>
      <c r="F38" s="47">
        <v>5958.33</v>
      </c>
      <c r="G38" s="38">
        <v>4</v>
      </c>
      <c r="H38" s="39">
        <f t="shared" si="12"/>
        <v>23833.32</v>
      </c>
      <c r="I38" s="19"/>
      <c r="J38" s="90">
        <f t="shared" si="7"/>
        <v>8</v>
      </c>
      <c r="K38" s="91" t="str">
        <f t="shared" si="7"/>
        <v>Костюм женский на утепляющей прокладке (для контролеров) р. 96-100/170-176</v>
      </c>
      <c r="L38" s="92" t="s">
        <v>40</v>
      </c>
      <c r="M38" s="92"/>
      <c r="N38" s="93"/>
      <c r="O38" s="99" t="str">
        <f t="shared" si="8"/>
        <v>шт</v>
      </c>
      <c r="P38" s="95">
        <f t="shared" si="9"/>
        <v>5958.33</v>
      </c>
      <c r="Q38" s="96"/>
      <c r="R38" s="97">
        <f t="shared" si="10"/>
        <v>4</v>
      </c>
      <c r="S38" s="95">
        <f t="shared" si="11"/>
        <v>0</v>
      </c>
      <c r="T38" s="19"/>
      <c r="U38" s="19"/>
      <c r="V38" s="19"/>
      <c r="W38" s="19"/>
      <c r="X38" s="19"/>
      <c r="Y38" s="19"/>
      <c r="Z38" s="19"/>
      <c r="AA38" s="19"/>
      <c r="AB38" s="19"/>
      <c r="AC38" s="19"/>
    </row>
    <row r="39" spans="1:29" s="17" customFormat="1" ht="50.25" customHeight="1" x14ac:dyDescent="0.25">
      <c r="A39" s="20"/>
      <c r="B39" s="37">
        <v>9</v>
      </c>
      <c r="C39" s="22" t="s">
        <v>69</v>
      </c>
      <c r="D39" s="25" t="s">
        <v>40</v>
      </c>
      <c r="E39" s="23" t="s">
        <v>25</v>
      </c>
      <c r="F39" s="47">
        <v>5958.33</v>
      </c>
      <c r="G39" s="38">
        <v>2</v>
      </c>
      <c r="H39" s="39">
        <f t="shared" si="12"/>
        <v>11916.66</v>
      </c>
      <c r="I39" s="19"/>
      <c r="J39" s="90">
        <f t="shared" si="7"/>
        <v>9</v>
      </c>
      <c r="K39" s="91" t="str">
        <f t="shared" si="7"/>
        <v>Костюм женский на утепляющей прокладке (для контролеров) р. 104-108/158-164</v>
      </c>
      <c r="L39" s="92" t="s">
        <v>40</v>
      </c>
      <c r="M39" s="92"/>
      <c r="N39" s="93"/>
      <c r="O39" s="99" t="str">
        <f t="shared" si="8"/>
        <v>шт</v>
      </c>
      <c r="P39" s="95">
        <f t="shared" si="9"/>
        <v>5958.33</v>
      </c>
      <c r="Q39" s="96"/>
      <c r="R39" s="97">
        <f t="shared" si="10"/>
        <v>2</v>
      </c>
      <c r="S39" s="95">
        <f>Q39*R39</f>
        <v>0</v>
      </c>
      <c r="T39" s="19"/>
      <c r="U39" s="19"/>
      <c r="V39" s="19"/>
      <c r="W39" s="19"/>
      <c r="X39" s="19"/>
      <c r="Y39" s="19"/>
      <c r="Z39" s="19"/>
      <c r="AA39" s="19"/>
      <c r="AB39" s="19"/>
      <c r="AC39" s="19"/>
    </row>
    <row r="40" spans="1:29" s="17" customFormat="1" ht="63" customHeight="1" x14ac:dyDescent="0.25">
      <c r="A40" s="20"/>
      <c r="B40" s="37">
        <v>10</v>
      </c>
      <c r="C40" s="22" t="s">
        <v>47</v>
      </c>
      <c r="D40" s="22" t="s">
        <v>48</v>
      </c>
      <c r="E40" s="23" t="s">
        <v>27</v>
      </c>
      <c r="F40" s="46">
        <v>676.75</v>
      </c>
      <c r="G40" s="38">
        <v>27</v>
      </c>
      <c r="H40" s="39">
        <f t="shared" si="12"/>
        <v>18272.25</v>
      </c>
      <c r="I40" s="19"/>
      <c r="J40" s="90">
        <f t="shared" si="7"/>
        <v>10</v>
      </c>
      <c r="K40" s="91" t="str">
        <f t="shared" si="7"/>
        <v>Краги утеплённые спилковые (иск. мех, пятипалые)</v>
      </c>
      <c r="L40" s="100" t="s">
        <v>48</v>
      </c>
      <c r="M40" s="100"/>
      <c r="N40" s="93"/>
      <c r="O40" s="99" t="str">
        <f t="shared" si="8"/>
        <v>пар</v>
      </c>
      <c r="P40" s="95">
        <f t="shared" si="9"/>
        <v>676.75</v>
      </c>
      <c r="Q40" s="96"/>
      <c r="R40" s="97">
        <f t="shared" si="10"/>
        <v>27</v>
      </c>
      <c r="S40" s="95">
        <f t="shared" ref="S40:S51" si="13">Q40*R40</f>
        <v>0</v>
      </c>
      <c r="T40" s="19"/>
      <c r="U40" s="19"/>
      <c r="V40" s="19"/>
      <c r="W40" s="19"/>
      <c r="X40" s="19"/>
      <c r="Y40" s="19"/>
      <c r="Z40" s="19"/>
      <c r="AA40" s="19"/>
      <c r="AB40" s="19"/>
      <c r="AC40" s="19"/>
    </row>
    <row r="41" spans="1:29" s="17" customFormat="1" ht="36.75" customHeight="1" x14ac:dyDescent="0.25">
      <c r="A41" s="20"/>
      <c r="B41" s="37">
        <v>11</v>
      </c>
      <c r="C41" s="22" t="s">
        <v>70</v>
      </c>
      <c r="D41" s="25" t="s">
        <v>40</v>
      </c>
      <c r="E41" s="23" t="s">
        <v>25</v>
      </c>
      <c r="F41" s="47">
        <v>2566.67</v>
      </c>
      <c r="G41" s="38">
        <v>1</v>
      </c>
      <c r="H41" s="39">
        <f t="shared" si="12"/>
        <v>2566.67</v>
      </c>
      <c r="I41" s="19"/>
      <c r="J41" s="90">
        <f t="shared" si="7"/>
        <v>11</v>
      </c>
      <c r="K41" s="91" t="str">
        <f t="shared" si="7"/>
        <v>Куртка женская на утепляющей прокладке  р. 44-46/158-164</v>
      </c>
      <c r="L41" s="92" t="s">
        <v>40</v>
      </c>
      <c r="M41" s="92"/>
      <c r="N41" s="93"/>
      <c r="O41" s="99" t="str">
        <f t="shared" si="8"/>
        <v>шт</v>
      </c>
      <c r="P41" s="95">
        <f t="shared" si="9"/>
        <v>2566.67</v>
      </c>
      <c r="Q41" s="96"/>
      <c r="R41" s="97">
        <f t="shared" si="10"/>
        <v>1</v>
      </c>
      <c r="S41" s="95">
        <f t="shared" si="13"/>
        <v>0</v>
      </c>
      <c r="T41" s="19"/>
      <c r="U41" s="19"/>
      <c r="V41" s="19"/>
      <c r="W41" s="19"/>
      <c r="X41" s="19"/>
      <c r="Y41" s="19"/>
      <c r="Z41" s="19"/>
      <c r="AA41" s="19"/>
      <c r="AB41" s="19"/>
      <c r="AC41" s="19"/>
    </row>
    <row r="42" spans="1:29" s="17" customFormat="1" ht="36.75" customHeight="1" x14ac:dyDescent="0.25">
      <c r="A42" s="20"/>
      <c r="B42" s="37">
        <v>12</v>
      </c>
      <c r="C42" s="22" t="s">
        <v>71</v>
      </c>
      <c r="D42" s="25" t="s">
        <v>40</v>
      </c>
      <c r="E42" s="23" t="s">
        <v>25</v>
      </c>
      <c r="F42" s="47">
        <v>2566.67</v>
      </c>
      <c r="G42" s="38">
        <v>1</v>
      </c>
      <c r="H42" s="39">
        <f t="shared" si="12"/>
        <v>2566.67</v>
      </c>
      <c r="I42" s="19"/>
      <c r="J42" s="90">
        <f t="shared" ref="J42:K57" si="14">B42</f>
        <v>12</v>
      </c>
      <c r="K42" s="91" t="str">
        <f t="shared" si="14"/>
        <v>Куртка женская на утепляющей прокладке  р. 48-50/170-176</v>
      </c>
      <c r="L42" s="92" t="s">
        <v>40</v>
      </c>
      <c r="M42" s="92"/>
      <c r="N42" s="93"/>
      <c r="O42" s="99" t="str">
        <f t="shared" si="8"/>
        <v>шт</v>
      </c>
      <c r="P42" s="95">
        <f t="shared" si="9"/>
        <v>2566.67</v>
      </c>
      <c r="Q42" s="96"/>
      <c r="R42" s="97">
        <f t="shared" si="10"/>
        <v>1</v>
      </c>
      <c r="S42" s="95">
        <f t="shared" si="13"/>
        <v>0</v>
      </c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29" s="17" customFormat="1" ht="36.75" customHeight="1" x14ac:dyDescent="0.25">
      <c r="A43" s="20"/>
      <c r="B43" s="37">
        <v>13</v>
      </c>
      <c r="C43" s="22" t="s">
        <v>72</v>
      </c>
      <c r="D43" s="25" t="s">
        <v>40</v>
      </c>
      <c r="E43" s="23" t="s">
        <v>25</v>
      </c>
      <c r="F43" s="47">
        <v>2566.67</v>
      </c>
      <c r="G43" s="38">
        <v>1</v>
      </c>
      <c r="H43" s="39">
        <f t="shared" si="12"/>
        <v>2566.67</v>
      </c>
      <c r="I43" s="19"/>
      <c r="J43" s="90">
        <f t="shared" si="14"/>
        <v>13</v>
      </c>
      <c r="K43" s="91" t="str">
        <f t="shared" si="14"/>
        <v>Куртка женская на утепляющей прокладке  р. 52-54/170-176</v>
      </c>
      <c r="L43" s="92" t="s">
        <v>40</v>
      </c>
      <c r="M43" s="92"/>
      <c r="N43" s="93"/>
      <c r="O43" s="99" t="str">
        <f t="shared" si="8"/>
        <v>шт</v>
      </c>
      <c r="P43" s="95">
        <f t="shared" si="9"/>
        <v>2566.67</v>
      </c>
      <c r="Q43" s="96"/>
      <c r="R43" s="97">
        <f t="shared" si="10"/>
        <v>1</v>
      </c>
      <c r="S43" s="95">
        <f t="shared" si="13"/>
        <v>0</v>
      </c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29" s="17" customFormat="1" ht="36.75" customHeight="1" x14ac:dyDescent="0.25">
      <c r="A44" s="20"/>
      <c r="B44" s="37">
        <v>14</v>
      </c>
      <c r="C44" s="22" t="s">
        <v>73</v>
      </c>
      <c r="D44" s="25" t="s">
        <v>40</v>
      </c>
      <c r="E44" s="23" t="s">
        <v>25</v>
      </c>
      <c r="F44" s="47">
        <v>2566.67</v>
      </c>
      <c r="G44" s="38">
        <v>1</v>
      </c>
      <c r="H44" s="39">
        <f t="shared" si="12"/>
        <v>2566.67</v>
      </c>
      <c r="I44" s="19"/>
      <c r="J44" s="90">
        <f t="shared" si="14"/>
        <v>14</v>
      </c>
      <c r="K44" s="91" t="str">
        <f t="shared" si="14"/>
        <v>Куртка мужская на утепляющей прокладке  р. 48-50/170-176</v>
      </c>
      <c r="L44" s="92" t="s">
        <v>40</v>
      </c>
      <c r="M44" s="92"/>
      <c r="N44" s="93"/>
      <c r="O44" s="99" t="str">
        <f t="shared" si="8"/>
        <v>шт</v>
      </c>
      <c r="P44" s="95">
        <f t="shared" si="9"/>
        <v>2566.67</v>
      </c>
      <c r="Q44" s="96"/>
      <c r="R44" s="97">
        <f t="shared" si="10"/>
        <v>1</v>
      </c>
      <c r="S44" s="95">
        <f t="shared" si="13"/>
        <v>0</v>
      </c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s="17" customFormat="1" ht="36.75" customHeight="1" x14ac:dyDescent="0.25">
      <c r="A45" s="20"/>
      <c r="B45" s="37">
        <v>15</v>
      </c>
      <c r="C45" s="22" t="s">
        <v>74</v>
      </c>
      <c r="D45" s="25" t="s">
        <v>40</v>
      </c>
      <c r="E45" s="23" t="s">
        <v>25</v>
      </c>
      <c r="F45" s="47">
        <v>2566.67</v>
      </c>
      <c r="G45" s="38">
        <v>4</v>
      </c>
      <c r="H45" s="39">
        <f t="shared" si="12"/>
        <v>10266.68</v>
      </c>
      <c r="I45" s="19"/>
      <c r="J45" s="90">
        <f t="shared" si="14"/>
        <v>15</v>
      </c>
      <c r="K45" s="91" t="str">
        <f t="shared" si="14"/>
        <v>Куртка мужская на утепляющей прокладке  р. 52-54/170-176</v>
      </c>
      <c r="L45" s="92" t="s">
        <v>40</v>
      </c>
      <c r="M45" s="92"/>
      <c r="N45" s="93"/>
      <c r="O45" s="99" t="str">
        <f t="shared" si="8"/>
        <v>шт</v>
      </c>
      <c r="P45" s="95">
        <f t="shared" si="9"/>
        <v>2566.67</v>
      </c>
      <c r="Q45" s="96"/>
      <c r="R45" s="97">
        <f t="shared" si="10"/>
        <v>4</v>
      </c>
      <c r="S45" s="95">
        <f t="shared" si="13"/>
        <v>0</v>
      </c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29" s="17" customFormat="1" ht="35.25" customHeight="1" x14ac:dyDescent="0.25">
      <c r="A46" s="20"/>
      <c r="B46" s="37">
        <v>16</v>
      </c>
      <c r="C46" s="22" t="s">
        <v>75</v>
      </c>
      <c r="D46" s="25" t="s">
        <v>40</v>
      </c>
      <c r="E46" s="23" t="s">
        <v>25</v>
      </c>
      <c r="F46" s="47">
        <v>2566.67</v>
      </c>
      <c r="G46" s="38">
        <v>1</v>
      </c>
      <c r="H46" s="39">
        <f t="shared" si="12"/>
        <v>2566.67</v>
      </c>
      <c r="I46" s="19"/>
      <c r="J46" s="90">
        <f t="shared" si="14"/>
        <v>16</v>
      </c>
      <c r="K46" s="91" t="str">
        <f t="shared" si="14"/>
        <v>Куртка мужская на утепляющей прокладке  р. 52-54/182-188</v>
      </c>
      <c r="L46" s="92" t="s">
        <v>40</v>
      </c>
      <c r="M46" s="92"/>
      <c r="N46" s="93"/>
      <c r="O46" s="99" t="str">
        <f t="shared" si="8"/>
        <v>шт</v>
      </c>
      <c r="P46" s="95">
        <f t="shared" si="9"/>
        <v>2566.67</v>
      </c>
      <c r="Q46" s="96"/>
      <c r="R46" s="97">
        <f t="shared" si="10"/>
        <v>1</v>
      </c>
      <c r="S46" s="95">
        <f t="shared" si="13"/>
        <v>0</v>
      </c>
      <c r="T46" s="19"/>
      <c r="U46" s="19"/>
      <c r="V46" s="19"/>
      <c r="W46" s="19"/>
      <c r="X46" s="19"/>
      <c r="Y46" s="19"/>
      <c r="Z46" s="19"/>
      <c r="AA46" s="19"/>
      <c r="AB46" s="19"/>
      <c r="AC46" s="19"/>
    </row>
    <row r="47" spans="1:29" s="17" customFormat="1" ht="30" customHeight="1" x14ac:dyDescent="0.25">
      <c r="A47" s="20"/>
      <c r="B47" s="37">
        <v>17</v>
      </c>
      <c r="C47" s="22" t="s">
        <v>76</v>
      </c>
      <c r="D47" s="25" t="s">
        <v>40</v>
      </c>
      <c r="E47" s="23" t="s">
        <v>25</v>
      </c>
      <c r="F47" s="47">
        <v>2566.67</v>
      </c>
      <c r="G47" s="38">
        <v>1</v>
      </c>
      <c r="H47" s="39">
        <f t="shared" si="12"/>
        <v>2566.67</v>
      </c>
      <c r="I47" s="19"/>
      <c r="J47" s="90">
        <f t="shared" si="14"/>
        <v>17</v>
      </c>
      <c r="K47" s="91" t="str">
        <f t="shared" si="14"/>
        <v>Куртка мужская на утепляющей прокладке  р. 56-58/170-176</v>
      </c>
      <c r="L47" s="92" t="s">
        <v>40</v>
      </c>
      <c r="M47" s="92"/>
      <c r="N47" s="93"/>
      <c r="O47" s="99" t="str">
        <f t="shared" si="8"/>
        <v>шт</v>
      </c>
      <c r="P47" s="95">
        <f t="shared" si="9"/>
        <v>2566.67</v>
      </c>
      <c r="Q47" s="96"/>
      <c r="R47" s="97">
        <f t="shared" si="10"/>
        <v>1</v>
      </c>
      <c r="S47" s="95">
        <f t="shared" si="13"/>
        <v>0</v>
      </c>
      <c r="T47" s="19"/>
      <c r="U47" s="19"/>
      <c r="V47" s="19"/>
      <c r="W47" s="19"/>
      <c r="X47" s="19"/>
      <c r="Y47" s="19"/>
      <c r="Z47" s="19"/>
      <c r="AA47" s="19"/>
      <c r="AB47" s="19"/>
      <c r="AC47" s="19"/>
    </row>
    <row r="48" spans="1:29" s="17" customFormat="1" ht="34.5" customHeight="1" x14ac:dyDescent="0.25">
      <c r="A48" s="20"/>
      <c r="B48" s="37">
        <v>18</v>
      </c>
      <c r="C48" s="22" t="s">
        <v>77</v>
      </c>
      <c r="D48" s="25" t="s">
        <v>40</v>
      </c>
      <c r="E48" s="23" t="s">
        <v>25</v>
      </c>
      <c r="F48" s="47">
        <v>2566.67</v>
      </c>
      <c r="G48" s="38">
        <v>1</v>
      </c>
      <c r="H48" s="39">
        <f t="shared" si="12"/>
        <v>2566.67</v>
      </c>
      <c r="I48" s="19"/>
      <c r="J48" s="90">
        <f t="shared" si="14"/>
        <v>18</v>
      </c>
      <c r="K48" s="91" t="str">
        <f t="shared" si="14"/>
        <v>Куртка мужская на утепляющей прокладке  р. 56-58/182-188</v>
      </c>
      <c r="L48" s="92" t="s">
        <v>40</v>
      </c>
      <c r="M48" s="92"/>
      <c r="N48" s="93"/>
      <c r="O48" s="99" t="str">
        <f t="shared" si="8"/>
        <v>шт</v>
      </c>
      <c r="P48" s="95">
        <f t="shared" si="9"/>
        <v>2566.67</v>
      </c>
      <c r="Q48" s="96"/>
      <c r="R48" s="97">
        <f t="shared" si="10"/>
        <v>1</v>
      </c>
      <c r="S48" s="95">
        <f t="shared" si="13"/>
        <v>0</v>
      </c>
      <c r="T48" s="19"/>
      <c r="U48" s="19"/>
      <c r="V48" s="19"/>
      <c r="W48" s="19"/>
      <c r="X48" s="19"/>
      <c r="Y48" s="19"/>
      <c r="Z48" s="19"/>
      <c r="AA48" s="19"/>
      <c r="AB48" s="19"/>
      <c r="AC48" s="19"/>
    </row>
    <row r="49" spans="1:29" s="17" customFormat="1" ht="34.5" customHeight="1" x14ac:dyDescent="0.25">
      <c r="A49" s="20"/>
      <c r="B49" s="37">
        <v>19</v>
      </c>
      <c r="C49" s="22" t="s">
        <v>78</v>
      </c>
      <c r="D49" s="25" t="s">
        <v>40</v>
      </c>
      <c r="E49" s="23" t="s">
        <v>25</v>
      </c>
      <c r="F49" s="47">
        <v>2566.67</v>
      </c>
      <c r="G49" s="38">
        <v>1</v>
      </c>
      <c r="H49" s="39">
        <f t="shared" si="12"/>
        <v>2566.67</v>
      </c>
      <c r="I49" s="19"/>
      <c r="J49" s="90">
        <f t="shared" si="14"/>
        <v>19</v>
      </c>
      <c r="K49" s="91" t="str">
        <f t="shared" si="14"/>
        <v>Куртка мужская на утепляющей прокладке  р. 60-62/170-176</v>
      </c>
      <c r="L49" s="92" t="s">
        <v>40</v>
      </c>
      <c r="M49" s="92"/>
      <c r="N49" s="93"/>
      <c r="O49" s="99" t="str">
        <f t="shared" si="8"/>
        <v>шт</v>
      </c>
      <c r="P49" s="95">
        <f t="shared" si="9"/>
        <v>2566.67</v>
      </c>
      <c r="Q49" s="96"/>
      <c r="R49" s="97">
        <f t="shared" si="10"/>
        <v>1</v>
      </c>
      <c r="S49" s="95">
        <f t="shared" si="13"/>
        <v>0</v>
      </c>
      <c r="T49" s="19"/>
      <c r="U49" s="19"/>
      <c r="V49" s="19"/>
      <c r="W49" s="19"/>
      <c r="X49" s="19"/>
      <c r="Y49" s="19"/>
      <c r="Z49" s="19"/>
      <c r="AA49" s="19"/>
      <c r="AB49" s="19"/>
      <c r="AC49" s="19"/>
    </row>
    <row r="50" spans="1:29" s="17" customFormat="1" ht="68.25" customHeight="1" x14ac:dyDescent="0.25">
      <c r="A50" s="20"/>
      <c r="B50" s="37">
        <v>20</v>
      </c>
      <c r="C50" s="22" t="s">
        <v>50</v>
      </c>
      <c r="D50" s="22" t="s">
        <v>52</v>
      </c>
      <c r="E50" s="23" t="s">
        <v>27</v>
      </c>
      <c r="F50" s="46">
        <v>717.76</v>
      </c>
      <c r="G50" s="38">
        <v>127</v>
      </c>
      <c r="H50" s="39">
        <f t="shared" si="12"/>
        <v>91155.520000000004</v>
      </c>
      <c r="I50" s="19"/>
      <c r="J50" s="90">
        <f t="shared" si="14"/>
        <v>20</v>
      </c>
      <c r="K50" s="91" t="str">
        <f t="shared" si="14"/>
        <v>Перчатки морозостойкие, утепленные с полимерным покрытием (Arcticus 2606WV)</v>
      </c>
      <c r="L50" s="100" t="s">
        <v>52</v>
      </c>
      <c r="M50" s="100"/>
      <c r="N50" s="93"/>
      <c r="O50" s="99" t="str">
        <f t="shared" si="8"/>
        <v>пар</v>
      </c>
      <c r="P50" s="95">
        <f t="shared" si="9"/>
        <v>717.76</v>
      </c>
      <c r="Q50" s="96"/>
      <c r="R50" s="97">
        <f t="shared" si="10"/>
        <v>127</v>
      </c>
      <c r="S50" s="95">
        <f t="shared" si="13"/>
        <v>0</v>
      </c>
      <c r="T50" s="19"/>
      <c r="U50" s="19"/>
      <c r="V50" s="19"/>
      <c r="W50" s="19"/>
      <c r="X50" s="19"/>
      <c r="Y50" s="19"/>
      <c r="Z50" s="19"/>
      <c r="AA50" s="19"/>
      <c r="AB50" s="19"/>
      <c r="AC50" s="19"/>
    </row>
    <row r="51" spans="1:29" s="17" customFormat="1" ht="66.75" customHeight="1" x14ac:dyDescent="0.25">
      <c r="A51" s="20"/>
      <c r="B51" s="37">
        <v>21</v>
      </c>
      <c r="C51" s="22" t="s">
        <v>50</v>
      </c>
      <c r="D51" s="22" t="s">
        <v>53</v>
      </c>
      <c r="E51" s="23" t="s">
        <v>27</v>
      </c>
      <c r="F51" s="46">
        <v>717.76</v>
      </c>
      <c r="G51" s="38">
        <v>105</v>
      </c>
      <c r="H51" s="39">
        <f t="shared" si="12"/>
        <v>75364.800000000003</v>
      </c>
      <c r="I51" s="19"/>
      <c r="J51" s="90">
        <f t="shared" si="14"/>
        <v>21</v>
      </c>
      <c r="K51" s="91" t="str">
        <f t="shared" si="14"/>
        <v>Перчатки морозостойкие, утепленные с полимерным покрытием (Arcticus 2606WV)</v>
      </c>
      <c r="L51" s="100" t="s">
        <v>53</v>
      </c>
      <c r="M51" s="100"/>
      <c r="N51" s="93"/>
      <c r="O51" s="99" t="str">
        <f t="shared" si="8"/>
        <v>пар</v>
      </c>
      <c r="P51" s="95">
        <f t="shared" si="9"/>
        <v>717.76</v>
      </c>
      <c r="Q51" s="96"/>
      <c r="R51" s="97">
        <f t="shared" si="10"/>
        <v>105</v>
      </c>
      <c r="S51" s="95">
        <f t="shared" si="13"/>
        <v>0</v>
      </c>
      <c r="T51" s="19"/>
      <c r="U51" s="19"/>
      <c r="V51" s="19"/>
      <c r="W51" s="19"/>
      <c r="X51" s="19"/>
      <c r="Y51" s="19"/>
      <c r="Z51" s="19"/>
      <c r="AA51" s="19"/>
      <c r="AB51" s="19"/>
      <c r="AC51" s="19"/>
    </row>
    <row r="52" spans="1:29" s="17" customFormat="1" ht="47.25" customHeight="1" x14ac:dyDescent="0.25">
      <c r="A52" s="20"/>
      <c r="B52" s="37">
        <v>22</v>
      </c>
      <c r="C52" s="22" t="s">
        <v>54</v>
      </c>
      <c r="D52" s="22" t="s">
        <v>55</v>
      </c>
      <c r="E52" s="23" t="s">
        <v>25</v>
      </c>
      <c r="F52" s="46">
        <v>553.70000000000005</v>
      </c>
      <c r="G52" s="38">
        <v>21</v>
      </c>
      <c r="H52" s="39">
        <f t="shared" si="12"/>
        <v>11627.7</v>
      </c>
      <c r="I52" s="19"/>
      <c r="J52" s="90">
        <f t="shared" si="14"/>
        <v>22</v>
      </c>
      <c r="K52" s="91" t="str">
        <f t="shared" si="14"/>
        <v>Перчатки утепленные (вязаные-шерсть + акрил, ут-ль Тинсулейт)</v>
      </c>
      <c r="L52" s="100" t="s">
        <v>55</v>
      </c>
      <c r="M52" s="100"/>
      <c r="N52" s="93"/>
      <c r="O52" s="99" t="str">
        <f t="shared" si="8"/>
        <v>шт</v>
      </c>
      <c r="P52" s="95">
        <f t="shared" si="9"/>
        <v>553.70000000000005</v>
      </c>
      <c r="Q52" s="96"/>
      <c r="R52" s="97">
        <f t="shared" si="10"/>
        <v>21</v>
      </c>
      <c r="S52" s="95">
        <f>Q52*R52</f>
        <v>0</v>
      </c>
      <c r="T52" s="19"/>
      <c r="U52" s="19"/>
      <c r="V52" s="19"/>
      <c r="W52" s="19"/>
      <c r="X52" s="19"/>
      <c r="Y52" s="19"/>
      <c r="Z52" s="19"/>
      <c r="AA52" s="19"/>
      <c r="AB52" s="19"/>
      <c r="AC52" s="19"/>
    </row>
    <row r="53" spans="1:29" s="17" customFormat="1" ht="48" customHeight="1" x14ac:dyDescent="0.25">
      <c r="A53" s="20"/>
      <c r="B53" s="37">
        <v>23</v>
      </c>
      <c r="C53" s="22" t="s">
        <v>54</v>
      </c>
      <c r="D53" s="22" t="s">
        <v>56</v>
      </c>
      <c r="E53" s="23" t="s">
        <v>25</v>
      </c>
      <c r="F53" s="46">
        <v>553.70000000000005</v>
      </c>
      <c r="G53" s="38">
        <v>451</v>
      </c>
      <c r="H53" s="39">
        <f t="shared" si="12"/>
        <v>249718.7</v>
      </c>
      <c r="I53" s="19"/>
      <c r="J53" s="90">
        <f t="shared" si="14"/>
        <v>23</v>
      </c>
      <c r="K53" s="91" t="str">
        <f t="shared" si="14"/>
        <v>Перчатки утепленные (вязаные-шерсть + акрил, ут-ль Тинсулейт)</v>
      </c>
      <c r="L53" s="100" t="s">
        <v>56</v>
      </c>
      <c r="M53" s="100"/>
      <c r="N53" s="93"/>
      <c r="O53" s="99" t="str">
        <f t="shared" si="8"/>
        <v>шт</v>
      </c>
      <c r="P53" s="95">
        <f t="shared" si="9"/>
        <v>553.70000000000005</v>
      </c>
      <c r="Q53" s="96"/>
      <c r="R53" s="97">
        <f t="shared" si="10"/>
        <v>451</v>
      </c>
      <c r="S53" s="95">
        <f t="shared" ref="S53:S60" si="15">Q53*R53</f>
        <v>0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</row>
    <row r="54" spans="1:29" s="17" customFormat="1" ht="48" customHeight="1" x14ac:dyDescent="0.25">
      <c r="A54" s="20"/>
      <c r="B54" s="37">
        <v>24</v>
      </c>
      <c r="C54" s="22" t="s">
        <v>54</v>
      </c>
      <c r="D54" s="22" t="s">
        <v>57</v>
      </c>
      <c r="E54" s="23" t="s">
        <v>25</v>
      </c>
      <c r="F54" s="46">
        <v>553.70000000000005</v>
      </c>
      <c r="G54" s="38">
        <v>329</v>
      </c>
      <c r="H54" s="39">
        <f t="shared" si="12"/>
        <v>182167.30000000002</v>
      </c>
      <c r="I54" s="19"/>
      <c r="J54" s="90">
        <f t="shared" si="14"/>
        <v>24</v>
      </c>
      <c r="K54" s="91" t="str">
        <f t="shared" si="14"/>
        <v>Перчатки утепленные (вязаные-шерсть + акрил, ут-ль Тинсулейт)</v>
      </c>
      <c r="L54" s="100" t="s">
        <v>57</v>
      </c>
      <c r="M54" s="100"/>
      <c r="N54" s="93"/>
      <c r="O54" s="99" t="str">
        <f t="shared" si="8"/>
        <v>шт</v>
      </c>
      <c r="P54" s="95">
        <f t="shared" si="9"/>
        <v>553.70000000000005</v>
      </c>
      <c r="Q54" s="96"/>
      <c r="R54" s="97">
        <f t="shared" si="10"/>
        <v>329</v>
      </c>
      <c r="S54" s="95">
        <f t="shared" si="15"/>
        <v>0</v>
      </c>
      <c r="T54" s="19"/>
      <c r="U54" s="19"/>
      <c r="V54" s="19"/>
      <c r="W54" s="19"/>
      <c r="X54" s="19"/>
      <c r="Y54" s="19"/>
      <c r="Z54" s="19"/>
      <c r="AA54" s="19"/>
      <c r="AB54" s="19"/>
      <c r="AC54" s="19"/>
    </row>
    <row r="55" spans="1:29" s="17" customFormat="1" ht="35.25" customHeight="1" x14ac:dyDescent="0.25">
      <c r="A55" s="20"/>
      <c r="B55" s="37">
        <v>25</v>
      </c>
      <c r="C55" s="22" t="s">
        <v>58</v>
      </c>
      <c r="D55" s="22" t="s">
        <v>59</v>
      </c>
      <c r="E55" s="23" t="s">
        <v>27</v>
      </c>
      <c r="F55" s="46">
        <v>769.03</v>
      </c>
      <c r="G55" s="38">
        <v>370</v>
      </c>
      <c r="H55" s="39">
        <f t="shared" si="12"/>
        <v>284541.09999999998</v>
      </c>
      <c r="I55" s="19"/>
      <c r="J55" s="90">
        <f t="shared" si="14"/>
        <v>25</v>
      </c>
      <c r="K55" s="91" t="str">
        <f t="shared" si="14"/>
        <v>Перчатки утепленные (полиэфир +флис, ут-ль - Тинсулейт, накладки -ПВХ</v>
      </c>
      <c r="L55" s="100" t="s">
        <v>59</v>
      </c>
      <c r="M55" s="100"/>
      <c r="N55" s="93"/>
      <c r="O55" s="99" t="str">
        <f t="shared" si="8"/>
        <v>пар</v>
      </c>
      <c r="P55" s="95">
        <f t="shared" si="9"/>
        <v>769.03</v>
      </c>
      <c r="Q55" s="96"/>
      <c r="R55" s="97">
        <f t="shared" si="10"/>
        <v>370</v>
      </c>
      <c r="S55" s="95">
        <f t="shared" si="15"/>
        <v>0</v>
      </c>
      <c r="T55" s="19"/>
      <c r="U55" s="19"/>
      <c r="V55" s="19"/>
      <c r="W55" s="19"/>
      <c r="X55" s="19"/>
      <c r="Y55" s="19"/>
      <c r="Z55" s="19"/>
      <c r="AA55" s="19"/>
      <c r="AB55" s="19"/>
      <c r="AC55" s="19"/>
    </row>
    <row r="56" spans="1:29" s="17" customFormat="1" ht="75" x14ac:dyDescent="0.25">
      <c r="A56" s="20"/>
      <c r="B56" s="37">
        <v>26</v>
      </c>
      <c r="C56" s="22" t="s">
        <v>60</v>
      </c>
      <c r="D56" s="22" t="s">
        <v>56</v>
      </c>
      <c r="E56" s="23" t="s">
        <v>27</v>
      </c>
      <c r="F56" s="46">
        <v>676.75</v>
      </c>
      <c r="G56" s="38">
        <v>209</v>
      </c>
      <c r="H56" s="39">
        <f t="shared" si="12"/>
        <v>141440.75</v>
      </c>
      <c r="I56" s="19"/>
      <c r="J56" s="90">
        <f t="shared" si="14"/>
        <v>26</v>
      </c>
      <c r="K56" s="91" t="str">
        <f t="shared" si="14"/>
        <v>Перчатки утепленные со спилковым наладонником (шерсть+акрил, ут-ль Тинсулейт)</v>
      </c>
      <c r="L56" s="100" t="s">
        <v>56</v>
      </c>
      <c r="M56" s="100"/>
      <c r="N56" s="93"/>
      <c r="O56" s="99" t="str">
        <f t="shared" si="8"/>
        <v>пар</v>
      </c>
      <c r="P56" s="95">
        <f t="shared" si="9"/>
        <v>676.75</v>
      </c>
      <c r="Q56" s="96"/>
      <c r="R56" s="97">
        <f t="shared" si="10"/>
        <v>209</v>
      </c>
      <c r="S56" s="95">
        <f t="shared" si="15"/>
        <v>0</v>
      </c>
      <c r="T56" s="19"/>
      <c r="U56" s="19"/>
      <c r="V56" s="19"/>
      <c r="W56" s="19"/>
      <c r="X56" s="19"/>
      <c r="Y56" s="19"/>
      <c r="Z56" s="19"/>
      <c r="AA56" s="19"/>
      <c r="AB56" s="19"/>
      <c r="AC56" s="19"/>
    </row>
    <row r="57" spans="1:29" s="17" customFormat="1" ht="48.75" customHeight="1" x14ac:dyDescent="0.25">
      <c r="A57" s="20"/>
      <c r="B57" s="37">
        <v>27</v>
      </c>
      <c r="C57" s="22" t="s">
        <v>79</v>
      </c>
      <c r="D57" s="22" t="s">
        <v>80</v>
      </c>
      <c r="E57" s="23" t="s">
        <v>27</v>
      </c>
      <c r="F57" s="46">
        <v>123.04</v>
      </c>
      <c r="G57" s="38">
        <v>125</v>
      </c>
      <c r="H57" s="39">
        <f t="shared" si="12"/>
        <v>15380</v>
      </c>
      <c r="I57" s="19"/>
      <c r="J57" s="90">
        <f t="shared" si="14"/>
        <v>27</v>
      </c>
      <c r="K57" s="91" t="str">
        <f t="shared" si="14"/>
        <v>Рукавицы утепленные (п/ш ватин)</v>
      </c>
      <c r="L57" s="100" t="s">
        <v>80</v>
      </c>
      <c r="M57" s="100"/>
      <c r="N57" s="93"/>
      <c r="O57" s="99" t="str">
        <f t="shared" si="8"/>
        <v>пар</v>
      </c>
      <c r="P57" s="95">
        <f t="shared" si="9"/>
        <v>123.04</v>
      </c>
      <c r="Q57" s="96"/>
      <c r="R57" s="97">
        <f t="shared" si="10"/>
        <v>125</v>
      </c>
      <c r="S57" s="95">
        <f t="shared" si="15"/>
        <v>0</v>
      </c>
      <c r="T57" s="19"/>
      <c r="U57" s="19"/>
      <c r="V57" s="19"/>
      <c r="W57" s="19"/>
      <c r="X57" s="19"/>
      <c r="Y57" s="19"/>
      <c r="Z57" s="19"/>
      <c r="AA57" s="19"/>
      <c r="AB57" s="19"/>
      <c r="AC57" s="19"/>
    </row>
    <row r="58" spans="1:29" s="17" customFormat="1" ht="48.75" customHeight="1" x14ac:dyDescent="0.25">
      <c r="A58" s="20"/>
      <c r="B58" s="37">
        <v>28</v>
      </c>
      <c r="C58" s="22" t="s">
        <v>79</v>
      </c>
      <c r="D58" s="22" t="s">
        <v>81</v>
      </c>
      <c r="E58" s="23" t="s">
        <v>27</v>
      </c>
      <c r="F58" s="46">
        <v>123.04</v>
      </c>
      <c r="G58" s="38">
        <v>477</v>
      </c>
      <c r="H58" s="39">
        <f t="shared" si="12"/>
        <v>58690.080000000002</v>
      </c>
      <c r="I58" s="19"/>
      <c r="J58" s="90">
        <f t="shared" ref="J58:K61" si="16">B58</f>
        <v>28</v>
      </c>
      <c r="K58" s="91" t="str">
        <f t="shared" si="16"/>
        <v>Рукавицы утепленные (п/ш ватин)</v>
      </c>
      <c r="L58" s="100" t="s">
        <v>81</v>
      </c>
      <c r="M58" s="100"/>
      <c r="N58" s="93"/>
      <c r="O58" s="99" t="str">
        <f t="shared" si="8"/>
        <v>пар</v>
      </c>
      <c r="P58" s="95">
        <f t="shared" si="9"/>
        <v>123.04</v>
      </c>
      <c r="Q58" s="96"/>
      <c r="R58" s="97">
        <f t="shared" si="10"/>
        <v>477</v>
      </c>
      <c r="S58" s="95">
        <f t="shared" si="15"/>
        <v>0</v>
      </c>
      <c r="T58" s="19"/>
      <c r="U58" s="19"/>
      <c r="V58" s="19"/>
      <c r="W58" s="19"/>
      <c r="X58" s="19"/>
      <c r="Y58" s="19"/>
      <c r="Z58" s="19"/>
      <c r="AA58" s="19"/>
      <c r="AB58" s="19"/>
      <c r="AC58" s="19"/>
    </row>
    <row r="59" spans="1:29" s="17" customFormat="1" ht="48.75" customHeight="1" x14ac:dyDescent="0.25">
      <c r="A59" s="20"/>
      <c r="B59" s="37">
        <v>29</v>
      </c>
      <c r="C59" s="22" t="s">
        <v>61</v>
      </c>
      <c r="D59" s="22" t="s">
        <v>82</v>
      </c>
      <c r="E59" s="23" t="s">
        <v>27</v>
      </c>
      <c r="F59" s="46">
        <v>430.66</v>
      </c>
      <c r="G59" s="38">
        <v>3</v>
      </c>
      <c r="H59" s="39">
        <f t="shared" si="12"/>
        <v>1291.98</v>
      </c>
      <c r="I59" s="19"/>
      <c r="J59" s="90">
        <f t="shared" si="16"/>
        <v>29</v>
      </c>
      <c r="K59" s="91" t="str">
        <f t="shared" si="16"/>
        <v>Рукавицы утепленные с меховым утеплителем (овчина)</v>
      </c>
      <c r="L59" s="100" t="s">
        <v>82</v>
      </c>
      <c r="M59" s="100"/>
      <c r="N59" s="93"/>
      <c r="O59" s="99" t="str">
        <f t="shared" si="8"/>
        <v>пар</v>
      </c>
      <c r="P59" s="95">
        <f t="shared" si="9"/>
        <v>430.66</v>
      </c>
      <c r="Q59" s="96"/>
      <c r="R59" s="97">
        <f t="shared" si="10"/>
        <v>3</v>
      </c>
      <c r="S59" s="95">
        <f t="shared" si="15"/>
        <v>0</v>
      </c>
      <c r="T59" s="19"/>
      <c r="U59" s="19"/>
      <c r="V59" s="19"/>
      <c r="W59" s="19"/>
      <c r="X59" s="19"/>
      <c r="Y59" s="19"/>
      <c r="Z59" s="19"/>
      <c r="AA59" s="19"/>
      <c r="AB59" s="19"/>
      <c r="AC59" s="19"/>
    </row>
    <row r="60" spans="1:29" s="17" customFormat="1" ht="48.75" customHeight="1" x14ac:dyDescent="0.25">
      <c r="A60" s="20"/>
      <c r="B60" s="37">
        <v>30</v>
      </c>
      <c r="C60" s="22" t="s">
        <v>61</v>
      </c>
      <c r="D60" s="22" t="s">
        <v>62</v>
      </c>
      <c r="E60" s="23" t="s">
        <v>27</v>
      </c>
      <c r="F60" s="46">
        <v>430.66</v>
      </c>
      <c r="G60" s="38">
        <v>67</v>
      </c>
      <c r="H60" s="39">
        <f t="shared" si="12"/>
        <v>28854.22</v>
      </c>
      <c r="I60" s="19"/>
      <c r="J60" s="90">
        <f t="shared" si="16"/>
        <v>30</v>
      </c>
      <c r="K60" s="91" t="str">
        <f t="shared" si="16"/>
        <v>Рукавицы утепленные с меховым утеплителем (овчина)</v>
      </c>
      <c r="L60" s="100" t="s">
        <v>62</v>
      </c>
      <c r="M60" s="100"/>
      <c r="N60" s="93"/>
      <c r="O60" s="99" t="str">
        <f t="shared" si="8"/>
        <v>пар</v>
      </c>
      <c r="P60" s="95">
        <f t="shared" si="9"/>
        <v>430.66</v>
      </c>
      <c r="Q60" s="96"/>
      <c r="R60" s="97">
        <f t="shared" si="10"/>
        <v>67</v>
      </c>
      <c r="S60" s="95">
        <f t="shared" si="15"/>
        <v>0</v>
      </c>
      <c r="T60" s="19"/>
      <c r="U60" s="19"/>
      <c r="V60" s="19"/>
      <c r="W60" s="19"/>
      <c r="X60" s="19"/>
      <c r="Y60" s="19"/>
      <c r="Z60" s="19"/>
      <c r="AA60" s="19"/>
      <c r="AB60" s="19"/>
      <c r="AC60" s="19"/>
    </row>
    <row r="61" spans="1:29" s="36" customFormat="1" ht="14.25" x14ac:dyDescent="0.25">
      <c r="A61" s="27"/>
      <c r="B61" s="28"/>
      <c r="C61" s="73" t="s">
        <v>28</v>
      </c>
      <c r="D61" s="74"/>
      <c r="E61" s="75"/>
      <c r="F61" s="76"/>
      <c r="G61" s="77"/>
      <c r="H61" s="78">
        <f>SUM(H31:H60)</f>
        <v>1259413.32</v>
      </c>
      <c r="I61" s="35"/>
      <c r="J61" s="53"/>
      <c r="K61" s="98" t="str">
        <f t="shared" si="16"/>
        <v>ИТОГО:</v>
      </c>
      <c r="L61" s="30"/>
      <c r="M61" s="30"/>
      <c r="N61" s="56"/>
      <c r="O61" s="57"/>
      <c r="P61" s="58"/>
      <c r="Q61" s="32"/>
      <c r="R61" s="59"/>
      <c r="S61" s="58">
        <f>SUM(S31:S60)</f>
        <v>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</row>
    <row r="62" spans="1:29" s="36" customFormat="1" ht="49.5" customHeight="1" x14ac:dyDescent="0.25">
      <c r="A62" s="27"/>
      <c r="B62" s="110" t="s">
        <v>30</v>
      </c>
      <c r="C62" s="111"/>
      <c r="D62" s="111"/>
      <c r="E62" s="111"/>
      <c r="F62" s="111"/>
      <c r="G62" s="111"/>
      <c r="H62" s="112"/>
      <c r="I62" s="35"/>
      <c r="J62" s="113" t="s">
        <v>31</v>
      </c>
      <c r="K62" s="113"/>
      <c r="L62" s="113"/>
      <c r="M62" s="113"/>
      <c r="N62" s="113"/>
      <c r="O62" s="113"/>
      <c r="P62" s="113"/>
      <c r="Q62" s="113"/>
      <c r="R62" s="113"/>
      <c r="S62" s="113"/>
      <c r="T62" s="35"/>
      <c r="U62" s="35"/>
      <c r="V62" s="35"/>
      <c r="W62" s="35"/>
      <c r="X62" s="35"/>
      <c r="Y62" s="35"/>
      <c r="Z62" s="35"/>
      <c r="AA62" s="35"/>
      <c r="AB62" s="35"/>
    </row>
    <row r="63" spans="1:29" s="17" customFormat="1" ht="72.75" customHeight="1" x14ac:dyDescent="0.25">
      <c r="A63" s="20"/>
      <c r="B63" s="37">
        <v>1</v>
      </c>
      <c r="C63" s="22" t="s">
        <v>68</v>
      </c>
      <c r="D63" s="25" t="s">
        <v>38</v>
      </c>
      <c r="E63" s="23" t="s">
        <v>26</v>
      </c>
      <c r="F63" s="47">
        <v>5958.33</v>
      </c>
      <c r="G63" s="38">
        <v>2</v>
      </c>
      <c r="H63" s="61">
        <f>F63*G63</f>
        <v>11916.66</v>
      </c>
      <c r="I63" s="19"/>
      <c r="J63" s="90">
        <f t="shared" ref="J63:K82" si="17">B63</f>
        <v>1</v>
      </c>
      <c r="K63" s="91" t="str">
        <f t="shared" si="17"/>
        <v>Костюм для защиты от растворов кислот и щелочей на утепляющей прокладке р. 52-54/170-176</v>
      </c>
      <c r="L63" s="92" t="s">
        <v>38</v>
      </c>
      <c r="M63" s="92"/>
      <c r="N63" s="93"/>
      <c r="O63" s="101" t="s">
        <v>26</v>
      </c>
      <c r="P63" s="95">
        <f t="shared" ref="P63:P81" si="18">F63</f>
        <v>5958.33</v>
      </c>
      <c r="Q63" s="96"/>
      <c r="R63" s="97">
        <f t="shared" ref="R63:R81" si="19">G63</f>
        <v>2</v>
      </c>
      <c r="S63" s="95">
        <f>Q63*R63</f>
        <v>0</v>
      </c>
      <c r="T63" s="19"/>
      <c r="U63" s="19"/>
      <c r="V63" s="19"/>
      <c r="W63" s="19"/>
      <c r="X63" s="19"/>
      <c r="Y63" s="19"/>
      <c r="Z63" s="19"/>
      <c r="AA63" s="19"/>
      <c r="AB63" s="19"/>
      <c r="AC63" s="19"/>
    </row>
    <row r="64" spans="1:29" s="17" customFormat="1" ht="52.5" customHeight="1" x14ac:dyDescent="0.25">
      <c r="A64" s="20"/>
      <c r="B64" s="37">
        <v>2</v>
      </c>
      <c r="C64" s="22" t="s">
        <v>39</v>
      </c>
      <c r="D64" s="25" t="s">
        <v>40</v>
      </c>
      <c r="E64" s="23" t="s">
        <v>25</v>
      </c>
      <c r="F64" s="47">
        <v>5958.33</v>
      </c>
      <c r="G64" s="38">
        <v>2</v>
      </c>
      <c r="H64" s="61">
        <f t="shared" ref="H64:H81" si="20">F64*G64</f>
        <v>11916.66</v>
      </c>
      <c r="I64" s="19"/>
      <c r="J64" s="90">
        <f t="shared" si="17"/>
        <v>2</v>
      </c>
      <c r="K64" s="91" t="str">
        <f t="shared" si="17"/>
        <v>Костюм женский на утепляющей прокладке (для контролеров) р. 88-92/158-164</v>
      </c>
      <c r="L64" s="92" t="s">
        <v>40</v>
      </c>
      <c r="M64" s="92"/>
      <c r="N64" s="93"/>
      <c r="O64" s="101" t="s">
        <v>25</v>
      </c>
      <c r="P64" s="95">
        <f t="shared" si="18"/>
        <v>5958.33</v>
      </c>
      <c r="Q64" s="96"/>
      <c r="R64" s="97">
        <f t="shared" si="19"/>
        <v>2</v>
      </c>
      <c r="S64" s="95">
        <f t="shared" ref="S64:S78" si="21">Q64*R64</f>
        <v>0</v>
      </c>
      <c r="T64" s="19"/>
      <c r="U64" s="19"/>
      <c r="V64" s="19"/>
      <c r="W64" s="19"/>
      <c r="X64" s="19"/>
      <c r="Y64" s="19"/>
      <c r="Z64" s="19"/>
      <c r="AA64" s="19"/>
      <c r="AB64" s="19"/>
      <c r="AC64" s="19"/>
    </row>
    <row r="65" spans="1:29" s="17" customFormat="1" ht="52.5" customHeight="1" x14ac:dyDescent="0.25">
      <c r="A65" s="20"/>
      <c r="B65" s="37">
        <v>3</v>
      </c>
      <c r="C65" s="22" t="s">
        <v>43</v>
      </c>
      <c r="D65" s="25" t="s">
        <v>40</v>
      </c>
      <c r="E65" s="23" t="s">
        <v>25</v>
      </c>
      <c r="F65" s="47">
        <v>5958.33</v>
      </c>
      <c r="G65" s="38">
        <v>2</v>
      </c>
      <c r="H65" s="61">
        <f t="shared" si="20"/>
        <v>11916.66</v>
      </c>
      <c r="I65" s="19"/>
      <c r="J65" s="90">
        <f t="shared" si="17"/>
        <v>3</v>
      </c>
      <c r="K65" s="91" t="str">
        <f t="shared" si="17"/>
        <v>Костюм женский на утепляющей прокладке (для контролеров) р. 96-100/170-176</v>
      </c>
      <c r="L65" s="92" t="s">
        <v>40</v>
      </c>
      <c r="M65" s="92"/>
      <c r="N65" s="93"/>
      <c r="O65" s="101" t="s">
        <v>25</v>
      </c>
      <c r="P65" s="95">
        <f t="shared" si="18"/>
        <v>5958.33</v>
      </c>
      <c r="Q65" s="96"/>
      <c r="R65" s="97">
        <f t="shared" si="19"/>
        <v>2</v>
      </c>
      <c r="S65" s="95">
        <f t="shared" si="21"/>
        <v>0</v>
      </c>
      <c r="T65" s="19"/>
      <c r="U65" s="19"/>
      <c r="V65" s="19"/>
      <c r="W65" s="19"/>
      <c r="X65" s="19"/>
      <c r="Y65" s="19"/>
      <c r="Z65" s="19"/>
      <c r="AA65" s="19"/>
      <c r="AB65" s="19"/>
      <c r="AC65" s="19"/>
    </row>
    <row r="66" spans="1:29" s="17" customFormat="1" ht="52.5" customHeight="1" x14ac:dyDescent="0.25">
      <c r="A66" s="20"/>
      <c r="B66" s="37">
        <v>4</v>
      </c>
      <c r="C66" s="22" t="s">
        <v>69</v>
      </c>
      <c r="D66" s="25" t="s">
        <v>40</v>
      </c>
      <c r="E66" s="23" t="s">
        <v>25</v>
      </c>
      <c r="F66" s="47">
        <v>5958.33</v>
      </c>
      <c r="G66" s="38">
        <v>1</v>
      </c>
      <c r="H66" s="61">
        <f t="shared" si="20"/>
        <v>5958.33</v>
      </c>
      <c r="I66" s="19"/>
      <c r="J66" s="90">
        <f t="shared" si="17"/>
        <v>4</v>
      </c>
      <c r="K66" s="91" t="str">
        <f t="shared" si="17"/>
        <v>Костюм женский на утепляющей прокладке (для контролеров) р. 104-108/158-164</v>
      </c>
      <c r="L66" s="92" t="s">
        <v>40</v>
      </c>
      <c r="M66" s="92"/>
      <c r="N66" s="93"/>
      <c r="O66" s="101" t="s">
        <v>25</v>
      </c>
      <c r="P66" s="95">
        <f t="shared" si="18"/>
        <v>5958.33</v>
      </c>
      <c r="Q66" s="96"/>
      <c r="R66" s="97">
        <f t="shared" si="19"/>
        <v>1</v>
      </c>
      <c r="S66" s="95">
        <f t="shared" si="21"/>
        <v>0</v>
      </c>
      <c r="T66" s="19"/>
      <c r="U66" s="19"/>
      <c r="V66" s="19"/>
      <c r="W66" s="19"/>
      <c r="X66" s="19"/>
      <c r="Y66" s="19"/>
      <c r="Z66" s="19"/>
      <c r="AA66" s="19"/>
      <c r="AB66" s="19"/>
      <c r="AC66" s="19"/>
    </row>
    <row r="67" spans="1:29" s="17" customFormat="1" ht="52.5" customHeight="1" x14ac:dyDescent="0.25">
      <c r="A67" s="20"/>
      <c r="B67" s="37">
        <v>5</v>
      </c>
      <c r="C67" s="22" t="s">
        <v>44</v>
      </c>
      <c r="D67" s="25" t="s">
        <v>40</v>
      </c>
      <c r="E67" s="23" t="s">
        <v>25</v>
      </c>
      <c r="F67" s="47">
        <v>5958.33</v>
      </c>
      <c r="G67" s="38">
        <v>2</v>
      </c>
      <c r="H67" s="61">
        <f t="shared" si="20"/>
        <v>11916.66</v>
      </c>
      <c r="I67" s="19"/>
      <c r="J67" s="90">
        <f t="shared" si="17"/>
        <v>5</v>
      </c>
      <c r="K67" s="91" t="str">
        <f t="shared" si="17"/>
        <v>Костюм женский на утепляющей прокладке (для контролеров) р. 104-108/170-176</v>
      </c>
      <c r="L67" s="92" t="s">
        <v>40</v>
      </c>
      <c r="M67" s="92"/>
      <c r="N67" s="93"/>
      <c r="O67" s="101" t="s">
        <v>25</v>
      </c>
      <c r="P67" s="95">
        <f t="shared" si="18"/>
        <v>5958.33</v>
      </c>
      <c r="Q67" s="96"/>
      <c r="R67" s="97">
        <f t="shared" si="19"/>
        <v>2</v>
      </c>
      <c r="S67" s="95">
        <f t="shared" si="21"/>
        <v>0</v>
      </c>
      <c r="T67" s="19"/>
      <c r="U67" s="19"/>
      <c r="V67" s="19"/>
      <c r="W67" s="19"/>
      <c r="X67" s="19"/>
      <c r="Y67" s="19"/>
      <c r="Z67" s="19"/>
      <c r="AA67" s="19"/>
      <c r="AB67" s="19"/>
      <c r="AC67" s="19"/>
    </row>
    <row r="68" spans="1:29" s="17" customFormat="1" ht="63.75" customHeight="1" x14ac:dyDescent="0.25">
      <c r="A68" s="20"/>
      <c r="B68" s="37">
        <v>6</v>
      </c>
      <c r="C68" s="22" t="s">
        <v>47</v>
      </c>
      <c r="D68" s="22" t="s">
        <v>48</v>
      </c>
      <c r="E68" s="23" t="s">
        <v>27</v>
      </c>
      <c r="F68" s="46">
        <v>676.75</v>
      </c>
      <c r="G68" s="38">
        <v>21</v>
      </c>
      <c r="H68" s="61">
        <f t="shared" si="20"/>
        <v>14211.75</v>
      </c>
      <c r="I68" s="19"/>
      <c r="J68" s="90">
        <f t="shared" si="17"/>
        <v>6</v>
      </c>
      <c r="K68" s="91" t="str">
        <f t="shared" si="17"/>
        <v>Краги утеплённые спилковые (иск. мех, пятипалые)</v>
      </c>
      <c r="L68" s="100" t="s">
        <v>48</v>
      </c>
      <c r="M68" s="100"/>
      <c r="N68" s="93"/>
      <c r="O68" s="101" t="s">
        <v>27</v>
      </c>
      <c r="P68" s="95">
        <f t="shared" si="18"/>
        <v>676.75</v>
      </c>
      <c r="Q68" s="96"/>
      <c r="R68" s="97">
        <f t="shared" si="19"/>
        <v>21</v>
      </c>
      <c r="S68" s="95">
        <f t="shared" si="21"/>
        <v>0</v>
      </c>
      <c r="T68" s="19"/>
      <c r="U68" s="19"/>
      <c r="V68" s="19"/>
      <c r="W68" s="19"/>
      <c r="X68" s="19"/>
      <c r="Y68" s="19"/>
      <c r="Z68" s="19"/>
      <c r="AA68" s="19"/>
      <c r="AB68" s="19"/>
      <c r="AC68" s="19"/>
    </row>
    <row r="69" spans="1:29" s="17" customFormat="1" ht="61.5" customHeight="1" x14ac:dyDescent="0.25">
      <c r="A69" s="20"/>
      <c r="B69" s="37">
        <v>7</v>
      </c>
      <c r="C69" s="22" t="s">
        <v>50</v>
      </c>
      <c r="D69" s="22" t="s">
        <v>51</v>
      </c>
      <c r="E69" s="23" t="s">
        <v>27</v>
      </c>
      <c r="F69" s="46">
        <v>717.76</v>
      </c>
      <c r="G69" s="38">
        <v>14</v>
      </c>
      <c r="H69" s="61">
        <f t="shared" si="20"/>
        <v>10048.64</v>
      </c>
      <c r="I69" s="19"/>
      <c r="J69" s="90">
        <f t="shared" si="17"/>
        <v>7</v>
      </c>
      <c r="K69" s="91" t="str">
        <f t="shared" si="17"/>
        <v>Перчатки морозостойкие, утепленные с полимерным покрытием (Arcticus 2606WV)</v>
      </c>
      <c r="L69" s="100" t="s">
        <v>51</v>
      </c>
      <c r="M69" s="100"/>
      <c r="N69" s="93"/>
      <c r="O69" s="101" t="s">
        <v>27</v>
      </c>
      <c r="P69" s="95">
        <f t="shared" si="18"/>
        <v>717.76</v>
      </c>
      <c r="Q69" s="96"/>
      <c r="R69" s="97">
        <f t="shared" si="19"/>
        <v>14</v>
      </c>
      <c r="S69" s="95">
        <f t="shared" si="21"/>
        <v>0</v>
      </c>
      <c r="T69" s="19"/>
      <c r="U69" s="19"/>
      <c r="V69" s="19"/>
      <c r="W69" s="19"/>
      <c r="X69" s="19"/>
      <c r="Y69" s="19"/>
      <c r="Z69" s="19"/>
      <c r="AA69" s="19"/>
      <c r="AB69" s="19"/>
      <c r="AC69" s="19"/>
    </row>
    <row r="70" spans="1:29" s="17" customFormat="1" ht="66" customHeight="1" x14ac:dyDescent="0.25">
      <c r="A70" s="20"/>
      <c r="B70" s="37">
        <v>8</v>
      </c>
      <c r="C70" s="22" t="s">
        <v>50</v>
      </c>
      <c r="D70" s="22" t="s">
        <v>52</v>
      </c>
      <c r="E70" s="23" t="s">
        <v>27</v>
      </c>
      <c r="F70" s="46">
        <v>717.76</v>
      </c>
      <c r="G70" s="38">
        <v>106</v>
      </c>
      <c r="H70" s="61">
        <f t="shared" si="20"/>
        <v>76082.559999999998</v>
      </c>
      <c r="I70" s="19"/>
      <c r="J70" s="90">
        <f t="shared" si="17"/>
        <v>8</v>
      </c>
      <c r="K70" s="91" t="str">
        <f t="shared" si="17"/>
        <v>Перчатки морозостойкие, утепленные с полимерным покрытием (Arcticus 2606WV)</v>
      </c>
      <c r="L70" s="100" t="s">
        <v>52</v>
      </c>
      <c r="M70" s="100"/>
      <c r="N70" s="93"/>
      <c r="O70" s="101" t="s">
        <v>27</v>
      </c>
      <c r="P70" s="95">
        <f t="shared" si="18"/>
        <v>717.76</v>
      </c>
      <c r="Q70" s="96"/>
      <c r="R70" s="97">
        <f t="shared" si="19"/>
        <v>106</v>
      </c>
      <c r="S70" s="95">
        <f t="shared" si="21"/>
        <v>0</v>
      </c>
      <c r="T70" s="19"/>
      <c r="U70" s="19"/>
      <c r="V70" s="19"/>
      <c r="W70" s="19"/>
      <c r="X70" s="19"/>
      <c r="Y70" s="19"/>
      <c r="Z70" s="19"/>
      <c r="AA70" s="19"/>
      <c r="AB70" s="19"/>
      <c r="AC70" s="19"/>
    </row>
    <row r="71" spans="1:29" s="17" customFormat="1" ht="62.25" customHeight="1" x14ac:dyDescent="0.25">
      <c r="A71" s="20"/>
      <c r="B71" s="37">
        <v>9</v>
      </c>
      <c r="C71" s="22" t="s">
        <v>50</v>
      </c>
      <c r="D71" s="22" t="s">
        <v>53</v>
      </c>
      <c r="E71" s="23" t="s">
        <v>27</v>
      </c>
      <c r="F71" s="46">
        <v>717.76</v>
      </c>
      <c r="G71" s="38">
        <v>125</v>
      </c>
      <c r="H71" s="61">
        <f t="shared" si="20"/>
        <v>89720</v>
      </c>
      <c r="I71" s="19"/>
      <c r="J71" s="90">
        <f t="shared" si="17"/>
        <v>9</v>
      </c>
      <c r="K71" s="91" t="str">
        <f t="shared" si="17"/>
        <v>Перчатки морозостойкие, утепленные с полимерным покрытием (Arcticus 2606WV)</v>
      </c>
      <c r="L71" s="100" t="s">
        <v>53</v>
      </c>
      <c r="M71" s="100"/>
      <c r="N71" s="93"/>
      <c r="O71" s="101" t="s">
        <v>27</v>
      </c>
      <c r="P71" s="95">
        <f t="shared" si="18"/>
        <v>717.76</v>
      </c>
      <c r="Q71" s="96"/>
      <c r="R71" s="97">
        <f t="shared" si="19"/>
        <v>125</v>
      </c>
      <c r="S71" s="95">
        <f t="shared" si="21"/>
        <v>0</v>
      </c>
      <c r="T71" s="19"/>
      <c r="U71" s="19"/>
      <c r="V71" s="19"/>
      <c r="W71" s="19"/>
      <c r="X71" s="19"/>
      <c r="Y71" s="19"/>
      <c r="Z71" s="19"/>
      <c r="AA71" s="19"/>
      <c r="AB71" s="19"/>
      <c r="AC71" s="19"/>
    </row>
    <row r="72" spans="1:29" s="17" customFormat="1" ht="50.25" customHeight="1" x14ac:dyDescent="0.25">
      <c r="A72" s="20"/>
      <c r="B72" s="37">
        <v>10</v>
      </c>
      <c r="C72" s="22" t="s">
        <v>54</v>
      </c>
      <c r="D72" s="22" t="s">
        <v>56</v>
      </c>
      <c r="E72" s="23" t="s">
        <v>25</v>
      </c>
      <c r="F72" s="46">
        <v>553.70000000000005</v>
      </c>
      <c r="G72" s="38">
        <v>184</v>
      </c>
      <c r="H72" s="61">
        <f t="shared" si="20"/>
        <v>101880.8</v>
      </c>
      <c r="I72" s="19"/>
      <c r="J72" s="90">
        <f t="shared" si="17"/>
        <v>10</v>
      </c>
      <c r="K72" s="91" t="str">
        <f t="shared" si="17"/>
        <v>Перчатки утепленные (вязаные-шерсть + акрил, ут-ль Тинсулейт)</v>
      </c>
      <c r="L72" s="100" t="s">
        <v>56</v>
      </c>
      <c r="M72" s="100"/>
      <c r="N72" s="93"/>
      <c r="O72" s="101" t="s">
        <v>25</v>
      </c>
      <c r="P72" s="95">
        <f t="shared" si="18"/>
        <v>553.70000000000005</v>
      </c>
      <c r="Q72" s="96"/>
      <c r="R72" s="97">
        <f t="shared" si="19"/>
        <v>184</v>
      </c>
      <c r="S72" s="95">
        <f t="shared" si="21"/>
        <v>0</v>
      </c>
      <c r="T72" s="19"/>
      <c r="U72" s="19"/>
      <c r="V72" s="19"/>
      <c r="W72" s="19"/>
      <c r="X72" s="19"/>
      <c r="Y72" s="19"/>
      <c r="Z72" s="19"/>
      <c r="AA72" s="19"/>
      <c r="AB72" s="19"/>
      <c r="AC72" s="19"/>
    </row>
    <row r="73" spans="1:29" s="17" customFormat="1" ht="50.25" customHeight="1" x14ac:dyDescent="0.25">
      <c r="A73" s="20"/>
      <c r="B73" s="37">
        <v>11</v>
      </c>
      <c r="C73" s="22" t="s">
        <v>54</v>
      </c>
      <c r="D73" s="22" t="s">
        <v>57</v>
      </c>
      <c r="E73" s="23" t="s">
        <v>25</v>
      </c>
      <c r="F73" s="46">
        <v>553.70000000000005</v>
      </c>
      <c r="G73" s="38">
        <v>12</v>
      </c>
      <c r="H73" s="61">
        <f t="shared" si="20"/>
        <v>6644.4000000000005</v>
      </c>
      <c r="I73" s="19"/>
      <c r="J73" s="90">
        <f t="shared" si="17"/>
        <v>11</v>
      </c>
      <c r="K73" s="91" t="str">
        <f t="shared" si="17"/>
        <v>Перчатки утепленные (вязаные-шерсть + акрил, ут-ль Тинсулейт)</v>
      </c>
      <c r="L73" s="100" t="s">
        <v>57</v>
      </c>
      <c r="M73" s="100"/>
      <c r="N73" s="93"/>
      <c r="O73" s="101" t="s">
        <v>25</v>
      </c>
      <c r="P73" s="95">
        <f t="shared" si="18"/>
        <v>553.70000000000005</v>
      </c>
      <c r="Q73" s="96"/>
      <c r="R73" s="97">
        <f t="shared" si="19"/>
        <v>12</v>
      </c>
      <c r="S73" s="95">
        <f t="shared" si="21"/>
        <v>0</v>
      </c>
      <c r="T73" s="19"/>
      <c r="U73" s="19"/>
      <c r="V73" s="19"/>
      <c r="W73" s="19"/>
      <c r="X73" s="19"/>
      <c r="Y73" s="19"/>
      <c r="Z73" s="19"/>
      <c r="AA73" s="19"/>
      <c r="AB73" s="19"/>
      <c r="AC73" s="19"/>
    </row>
    <row r="74" spans="1:29" s="17" customFormat="1" ht="39.75" customHeight="1" x14ac:dyDescent="0.25">
      <c r="A74" s="20"/>
      <c r="B74" s="37">
        <v>12</v>
      </c>
      <c r="C74" s="22" t="s">
        <v>58</v>
      </c>
      <c r="D74" s="22" t="s">
        <v>59</v>
      </c>
      <c r="E74" s="23" t="s">
        <v>27</v>
      </c>
      <c r="F74" s="46">
        <v>769.03</v>
      </c>
      <c r="G74" s="38">
        <v>342</v>
      </c>
      <c r="H74" s="61">
        <f t="shared" si="20"/>
        <v>263008.26</v>
      </c>
      <c r="I74" s="19"/>
      <c r="J74" s="90">
        <f t="shared" si="17"/>
        <v>12</v>
      </c>
      <c r="K74" s="91" t="str">
        <f t="shared" si="17"/>
        <v>Перчатки утепленные (полиэфир +флис, ут-ль - Тинсулейт, накладки -ПВХ</v>
      </c>
      <c r="L74" s="100" t="s">
        <v>59</v>
      </c>
      <c r="M74" s="100"/>
      <c r="N74" s="93"/>
      <c r="O74" s="101" t="s">
        <v>27</v>
      </c>
      <c r="P74" s="95">
        <f t="shared" si="18"/>
        <v>769.03</v>
      </c>
      <c r="Q74" s="96"/>
      <c r="R74" s="97">
        <f t="shared" si="19"/>
        <v>342</v>
      </c>
      <c r="S74" s="95">
        <f t="shared" si="21"/>
        <v>0</v>
      </c>
      <c r="T74" s="19"/>
      <c r="U74" s="19"/>
      <c r="V74" s="19"/>
      <c r="W74" s="19"/>
      <c r="X74" s="19"/>
      <c r="Y74" s="19"/>
      <c r="Z74" s="19"/>
      <c r="AA74" s="19"/>
      <c r="AB74" s="19"/>
      <c r="AC74" s="19"/>
    </row>
    <row r="75" spans="1:29" s="17" customFormat="1" ht="50.25" customHeight="1" x14ac:dyDescent="0.25">
      <c r="A75" s="20"/>
      <c r="B75" s="37">
        <v>13</v>
      </c>
      <c r="C75" s="22" t="s">
        <v>60</v>
      </c>
      <c r="D75" s="22" t="s">
        <v>55</v>
      </c>
      <c r="E75" s="23" t="s">
        <v>27</v>
      </c>
      <c r="F75" s="46">
        <v>676.75</v>
      </c>
      <c r="G75" s="38">
        <v>50</v>
      </c>
      <c r="H75" s="61">
        <f t="shared" si="20"/>
        <v>33837.5</v>
      </c>
      <c r="I75" s="19"/>
      <c r="J75" s="90">
        <f t="shared" si="17"/>
        <v>13</v>
      </c>
      <c r="K75" s="91" t="str">
        <f t="shared" si="17"/>
        <v>Перчатки утепленные со спилковым наладонником (шерсть+акрил, ут-ль Тинсулейт)</v>
      </c>
      <c r="L75" s="100" t="s">
        <v>55</v>
      </c>
      <c r="M75" s="100"/>
      <c r="N75" s="93"/>
      <c r="O75" s="101" t="s">
        <v>27</v>
      </c>
      <c r="P75" s="95">
        <f t="shared" si="18"/>
        <v>676.75</v>
      </c>
      <c r="Q75" s="96"/>
      <c r="R75" s="97">
        <f t="shared" si="19"/>
        <v>50</v>
      </c>
      <c r="S75" s="95">
        <f t="shared" si="21"/>
        <v>0</v>
      </c>
      <c r="T75" s="19"/>
      <c r="U75" s="19"/>
      <c r="V75" s="19"/>
      <c r="W75" s="19"/>
      <c r="X75" s="19"/>
      <c r="Y75" s="19"/>
      <c r="Z75" s="19"/>
      <c r="AA75" s="19"/>
      <c r="AB75" s="19"/>
      <c r="AC75" s="19"/>
    </row>
    <row r="76" spans="1:29" s="17" customFormat="1" ht="50.25" customHeight="1" x14ac:dyDescent="0.25">
      <c r="A76" s="20"/>
      <c r="B76" s="37">
        <v>14</v>
      </c>
      <c r="C76" s="22" t="s">
        <v>60</v>
      </c>
      <c r="D76" s="22" t="s">
        <v>56</v>
      </c>
      <c r="E76" s="23" t="s">
        <v>27</v>
      </c>
      <c r="F76" s="46">
        <v>676.75</v>
      </c>
      <c r="G76" s="38">
        <v>186</v>
      </c>
      <c r="H76" s="61">
        <f t="shared" si="20"/>
        <v>125875.5</v>
      </c>
      <c r="I76" s="19"/>
      <c r="J76" s="90">
        <f t="shared" si="17"/>
        <v>14</v>
      </c>
      <c r="K76" s="91" t="str">
        <f t="shared" si="17"/>
        <v>Перчатки утепленные со спилковым наладонником (шерсть+акрил, ут-ль Тинсулейт)</v>
      </c>
      <c r="L76" s="100" t="s">
        <v>56</v>
      </c>
      <c r="M76" s="100"/>
      <c r="N76" s="93"/>
      <c r="O76" s="101" t="s">
        <v>27</v>
      </c>
      <c r="P76" s="95">
        <f t="shared" si="18"/>
        <v>676.75</v>
      </c>
      <c r="Q76" s="96"/>
      <c r="R76" s="97">
        <f t="shared" si="19"/>
        <v>186</v>
      </c>
      <c r="S76" s="95">
        <f t="shared" si="21"/>
        <v>0</v>
      </c>
      <c r="T76" s="19"/>
      <c r="U76" s="19"/>
      <c r="V76" s="19"/>
      <c r="W76" s="19"/>
      <c r="X76" s="19"/>
      <c r="Y76" s="19"/>
      <c r="Z76" s="19"/>
      <c r="AA76" s="19"/>
      <c r="AB76" s="19"/>
      <c r="AC76" s="19"/>
    </row>
    <row r="77" spans="1:29" s="17" customFormat="1" ht="50.25" customHeight="1" x14ac:dyDescent="0.25">
      <c r="A77" s="20"/>
      <c r="B77" s="37">
        <v>15</v>
      </c>
      <c r="C77" s="22" t="s">
        <v>60</v>
      </c>
      <c r="D77" s="22" t="s">
        <v>57</v>
      </c>
      <c r="E77" s="23" t="s">
        <v>27</v>
      </c>
      <c r="F77" s="46">
        <v>676.75</v>
      </c>
      <c r="G77" s="38">
        <v>10</v>
      </c>
      <c r="H77" s="61">
        <f t="shared" si="20"/>
        <v>6767.5</v>
      </c>
      <c r="I77" s="19"/>
      <c r="J77" s="90">
        <f t="shared" si="17"/>
        <v>15</v>
      </c>
      <c r="K77" s="91" t="str">
        <f t="shared" si="17"/>
        <v>Перчатки утепленные со спилковым наладонником (шерсть+акрил, ут-ль Тинсулейт)</v>
      </c>
      <c r="L77" s="100" t="s">
        <v>57</v>
      </c>
      <c r="M77" s="100"/>
      <c r="N77" s="93"/>
      <c r="O77" s="101" t="s">
        <v>27</v>
      </c>
      <c r="P77" s="95">
        <f t="shared" si="18"/>
        <v>676.75</v>
      </c>
      <c r="Q77" s="96"/>
      <c r="R77" s="97">
        <f t="shared" si="19"/>
        <v>10</v>
      </c>
      <c r="S77" s="95">
        <f t="shared" si="21"/>
        <v>0</v>
      </c>
      <c r="T77" s="19"/>
      <c r="U77" s="19"/>
      <c r="V77" s="19"/>
      <c r="W77" s="19"/>
      <c r="X77" s="19"/>
      <c r="Y77" s="19"/>
      <c r="Z77" s="19"/>
      <c r="AA77" s="19"/>
      <c r="AB77" s="19"/>
      <c r="AC77" s="19"/>
    </row>
    <row r="78" spans="1:29" s="17" customFormat="1" ht="60" x14ac:dyDescent="0.25">
      <c r="A78" s="20"/>
      <c r="B78" s="37">
        <v>16</v>
      </c>
      <c r="C78" s="22" t="s">
        <v>79</v>
      </c>
      <c r="D78" s="22" t="s">
        <v>80</v>
      </c>
      <c r="E78" s="23" t="s">
        <v>27</v>
      </c>
      <c r="F78" s="46">
        <v>123.04</v>
      </c>
      <c r="G78" s="38">
        <v>60</v>
      </c>
      <c r="H78" s="61">
        <f t="shared" si="20"/>
        <v>7382.4000000000005</v>
      </c>
      <c r="I78" s="19"/>
      <c r="J78" s="90">
        <f t="shared" si="17"/>
        <v>16</v>
      </c>
      <c r="K78" s="91" t="str">
        <f t="shared" si="17"/>
        <v>Рукавицы утепленные (п/ш ватин)</v>
      </c>
      <c r="L78" s="100" t="s">
        <v>80</v>
      </c>
      <c r="M78" s="100"/>
      <c r="N78" s="93"/>
      <c r="O78" s="101" t="s">
        <v>27</v>
      </c>
      <c r="P78" s="95">
        <f t="shared" si="18"/>
        <v>123.04</v>
      </c>
      <c r="Q78" s="96"/>
      <c r="R78" s="97">
        <f t="shared" si="19"/>
        <v>60</v>
      </c>
      <c r="S78" s="95">
        <f t="shared" si="21"/>
        <v>0</v>
      </c>
      <c r="T78" s="19"/>
      <c r="U78" s="19"/>
      <c r="V78" s="19"/>
      <c r="W78" s="19"/>
      <c r="X78" s="19"/>
      <c r="Y78" s="19"/>
      <c r="Z78" s="19"/>
      <c r="AA78" s="19"/>
      <c r="AB78" s="19"/>
      <c r="AC78" s="19"/>
    </row>
    <row r="79" spans="1:29" s="17" customFormat="1" ht="51" customHeight="1" x14ac:dyDescent="0.25">
      <c r="A79" s="20"/>
      <c r="B79" s="37">
        <v>17</v>
      </c>
      <c r="C79" s="22" t="s">
        <v>79</v>
      </c>
      <c r="D79" s="22" t="s">
        <v>81</v>
      </c>
      <c r="E79" s="23" t="s">
        <v>27</v>
      </c>
      <c r="F79" s="46">
        <v>123.04</v>
      </c>
      <c r="G79" s="38">
        <v>72</v>
      </c>
      <c r="H79" s="61">
        <f t="shared" si="20"/>
        <v>8858.880000000001</v>
      </c>
      <c r="I79" s="19"/>
      <c r="J79" s="90">
        <f t="shared" si="17"/>
        <v>17</v>
      </c>
      <c r="K79" s="91" t="str">
        <f t="shared" si="17"/>
        <v>Рукавицы утепленные (п/ш ватин)</v>
      </c>
      <c r="L79" s="100" t="s">
        <v>81</v>
      </c>
      <c r="M79" s="100"/>
      <c r="N79" s="93"/>
      <c r="O79" s="101" t="s">
        <v>27</v>
      </c>
      <c r="P79" s="95">
        <f t="shared" si="18"/>
        <v>123.04</v>
      </c>
      <c r="Q79" s="96"/>
      <c r="R79" s="97">
        <f t="shared" si="19"/>
        <v>72</v>
      </c>
      <c r="S79" s="95">
        <f>Q79*R79</f>
        <v>0</v>
      </c>
      <c r="T79" s="19"/>
      <c r="U79" s="19"/>
      <c r="V79" s="19"/>
      <c r="W79" s="19"/>
      <c r="X79" s="19"/>
      <c r="Y79" s="19"/>
      <c r="Z79" s="19"/>
      <c r="AA79" s="19"/>
      <c r="AB79" s="19"/>
      <c r="AC79" s="19"/>
    </row>
    <row r="80" spans="1:29" s="17" customFormat="1" ht="51" customHeight="1" x14ac:dyDescent="0.25">
      <c r="A80" s="20"/>
      <c r="B80" s="37">
        <v>18</v>
      </c>
      <c r="C80" s="22" t="s">
        <v>61</v>
      </c>
      <c r="D80" s="22" t="s">
        <v>82</v>
      </c>
      <c r="E80" s="23" t="s">
        <v>27</v>
      </c>
      <c r="F80" s="46">
        <v>430.66</v>
      </c>
      <c r="G80" s="38">
        <v>30</v>
      </c>
      <c r="H80" s="61">
        <f t="shared" si="20"/>
        <v>12919.800000000001</v>
      </c>
      <c r="I80" s="19"/>
      <c r="J80" s="90">
        <f t="shared" si="17"/>
        <v>18</v>
      </c>
      <c r="K80" s="91" t="str">
        <f t="shared" si="17"/>
        <v>Рукавицы утепленные с меховым утеплителем (овчина)</v>
      </c>
      <c r="L80" s="100" t="s">
        <v>82</v>
      </c>
      <c r="M80" s="100"/>
      <c r="N80" s="93"/>
      <c r="O80" s="101" t="s">
        <v>27</v>
      </c>
      <c r="P80" s="95">
        <f t="shared" si="18"/>
        <v>430.66</v>
      </c>
      <c r="Q80" s="96"/>
      <c r="R80" s="97">
        <f t="shared" si="19"/>
        <v>30</v>
      </c>
      <c r="S80" s="95">
        <f t="shared" ref="S80:S81" si="22">Q80*R80</f>
        <v>0</v>
      </c>
      <c r="T80" s="19"/>
      <c r="U80" s="19"/>
      <c r="V80" s="19"/>
      <c r="W80" s="19"/>
      <c r="X80" s="19"/>
      <c r="Y80" s="19"/>
      <c r="Z80" s="19"/>
      <c r="AA80" s="19"/>
      <c r="AB80" s="19"/>
      <c r="AC80" s="19"/>
    </row>
    <row r="81" spans="1:29" s="17" customFormat="1" ht="51" customHeight="1" x14ac:dyDescent="0.25">
      <c r="A81" s="20"/>
      <c r="B81" s="37">
        <v>19</v>
      </c>
      <c r="C81" s="40" t="s">
        <v>61</v>
      </c>
      <c r="D81" s="40" t="s">
        <v>62</v>
      </c>
      <c r="E81" s="79" t="s">
        <v>27</v>
      </c>
      <c r="F81" s="46">
        <v>430.66</v>
      </c>
      <c r="G81" s="38">
        <v>1</v>
      </c>
      <c r="H81" s="61">
        <f t="shared" si="20"/>
        <v>430.66</v>
      </c>
      <c r="I81" s="19"/>
      <c r="J81" s="90">
        <f t="shared" si="17"/>
        <v>19</v>
      </c>
      <c r="K81" s="91" t="str">
        <f t="shared" si="17"/>
        <v>Рукавицы утепленные с меховым утеплителем (овчина)</v>
      </c>
      <c r="L81" s="100" t="s">
        <v>62</v>
      </c>
      <c r="M81" s="100"/>
      <c r="N81" s="93"/>
      <c r="O81" s="101" t="s">
        <v>27</v>
      </c>
      <c r="P81" s="95">
        <f t="shared" si="18"/>
        <v>430.66</v>
      </c>
      <c r="Q81" s="96"/>
      <c r="R81" s="97">
        <f t="shared" si="19"/>
        <v>1</v>
      </c>
      <c r="S81" s="95">
        <f t="shared" si="22"/>
        <v>0</v>
      </c>
      <c r="T81" s="19"/>
      <c r="U81" s="19"/>
      <c r="V81" s="19"/>
      <c r="W81" s="19"/>
      <c r="X81" s="19"/>
      <c r="Y81" s="19"/>
      <c r="Z81" s="19"/>
      <c r="AA81" s="19"/>
      <c r="AB81" s="19"/>
      <c r="AC81" s="19"/>
    </row>
    <row r="82" spans="1:29" s="36" customFormat="1" ht="14.25" x14ac:dyDescent="0.25">
      <c r="A82" s="27"/>
      <c r="B82" s="80"/>
      <c r="C82" s="43" t="s">
        <v>28</v>
      </c>
      <c r="D82" s="44"/>
      <c r="E82" s="35"/>
      <c r="F82" s="81"/>
      <c r="G82" s="82"/>
      <c r="H82" s="83">
        <f>SUM(H63:H81)</f>
        <v>811293.62000000011</v>
      </c>
      <c r="I82" s="35"/>
      <c r="J82" s="53"/>
      <c r="K82" s="98" t="str">
        <f t="shared" si="17"/>
        <v>ИТОГО:</v>
      </c>
      <c r="L82" s="30"/>
      <c r="M82" s="30"/>
      <c r="N82" s="56"/>
      <c r="O82" s="57"/>
      <c r="P82" s="58"/>
      <c r="Q82" s="32"/>
      <c r="R82" s="59"/>
      <c r="S82" s="58">
        <f>SUM(S63:S81)</f>
        <v>0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</row>
    <row r="83" spans="1:29" s="36" customFormat="1" ht="46.5" customHeight="1" x14ac:dyDescent="0.25">
      <c r="A83" s="27"/>
      <c r="B83" s="110" t="s">
        <v>83</v>
      </c>
      <c r="C83" s="111"/>
      <c r="D83" s="111"/>
      <c r="E83" s="111"/>
      <c r="F83" s="111"/>
      <c r="G83" s="111"/>
      <c r="H83" s="112"/>
      <c r="I83" s="35"/>
      <c r="J83" s="113" t="s">
        <v>32</v>
      </c>
      <c r="K83" s="113"/>
      <c r="L83" s="113"/>
      <c r="M83" s="113"/>
      <c r="N83" s="113"/>
      <c r="O83" s="113"/>
      <c r="P83" s="113"/>
      <c r="Q83" s="113"/>
      <c r="R83" s="113"/>
      <c r="S83" s="113"/>
      <c r="T83" s="35"/>
      <c r="U83" s="35"/>
      <c r="V83" s="35"/>
      <c r="W83" s="35"/>
      <c r="X83" s="35"/>
      <c r="Y83" s="35"/>
      <c r="Z83" s="35"/>
      <c r="AA83" s="35"/>
      <c r="AB83" s="35"/>
    </row>
    <row r="84" spans="1:29" s="17" customFormat="1" ht="63.75" customHeight="1" x14ac:dyDescent="0.25">
      <c r="A84" s="20"/>
      <c r="B84" s="37">
        <v>1</v>
      </c>
      <c r="C84" s="22" t="s">
        <v>37</v>
      </c>
      <c r="D84" s="25" t="s">
        <v>36</v>
      </c>
      <c r="E84" s="23" t="s">
        <v>25</v>
      </c>
      <c r="F84" s="47">
        <v>5958.33</v>
      </c>
      <c r="G84" s="38">
        <v>1</v>
      </c>
      <c r="H84" s="61">
        <f t="shared" ref="H84:H95" si="23">F84*G84</f>
        <v>5958.33</v>
      </c>
      <c r="I84" s="19"/>
      <c r="J84" s="90">
        <f t="shared" ref="J84:K96" si="24">B84</f>
        <v>1</v>
      </c>
      <c r="K84" s="91" t="str">
        <f t="shared" si="24"/>
        <v>Костюм для защиты от растворов кислот и щелочей на утепленной прокладке 48-50/170-176 ТУ</v>
      </c>
      <c r="L84" s="92" t="s">
        <v>36</v>
      </c>
      <c r="M84" s="92"/>
      <c r="N84" s="93"/>
      <c r="O84" s="101" t="s">
        <v>25</v>
      </c>
      <c r="P84" s="95">
        <f t="shared" ref="P84:P95" si="25">F84</f>
        <v>5958.33</v>
      </c>
      <c r="Q84" s="96"/>
      <c r="R84" s="97">
        <f t="shared" ref="R84:R95" si="26">G84</f>
        <v>1</v>
      </c>
      <c r="S84" s="95">
        <f t="shared" ref="S84:S88" si="27">Q84*R84</f>
        <v>0</v>
      </c>
      <c r="T84" s="19"/>
      <c r="U84" s="19"/>
      <c r="V84" s="19"/>
      <c r="W84" s="19"/>
      <c r="X84" s="19"/>
      <c r="Y84" s="19"/>
      <c r="Z84" s="19"/>
      <c r="AA84" s="19"/>
      <c r="AB84" s="19"/>
      <c r="AC84" s="19"/>
    </row>
    <row r="85" spans="1:29" s="17" customFormat="1" ht="50.25" customHeight="1" x14ac:dyDescent="0.25">
      <c r="A85" s="20"/>
      <c r="B85" s="37">
        <v>2</v>
      </c>
      <c r="C85" s="22" t="s">
        <v>42</v>
      </c>
      <c r="D85" s="25" t="s">
        <v>40</v>
      </c>
      <c r="E85" s="23" t="s">
        <v>25</v>
      </c>
      <c r="F85" s="47">
        <v>5958.33</v>
      </c>
      <c r="G85" s="38">
        <v>1</v>
      </c>
      <c r="H85" s="61">
        <f t="shared" si="23"/>
        <v>5958.33</v>
      </c>
      <c r="I85" s="19"/>
      <c r="J85" s="90">
        <f t="shared" si="24"/>
        <v>2</v>
      </c>
      <c r="K85" s="91" t="str">
        <f t="shared" si="24"/>
        <v>Костюм женский на утепляющей прокладке (для контролеров) р. 96-100/158-164</v>
      </c>
      <c r="L85" s="92" t="s">
        <v>40</v>
      </c>
      <c r="M85" s="92"/>
      <c r="N85" s="93"/>
      <c r="O85" s="101" t="s">
        <v>25</v>
      </c>
      <c r="P85" s="95">
        <f t="shared" si="25"/>
        <v>5958.33</v>
      </c>
      <c r="Q85" s="96"/>
      <c r="R85" s="97">
        <f t="shared" si="26"/>
        <v>1</v>
      </c>
      <c r="S85" s="95">
        <f t="shared" si="27"/>
        <v>0</v>
      </c>
      <c r="T85" s="19"/>
      <c r="U85" s="19"/>
      <c r="V85" s="19"/>
      <c r="W85" s="19"/>
      <c r="X85" s="19"/>
      <c r="Y85" s="19"/>
      <c r="Z85" s="19"/>
      <c r="AA85" s="19"/>
      <c r="AB85" s="19"/>
      <c r="AC85" s="19"/>
    </row>
    <row r="86" spans="1:29" s="17" customFormat="1" ht="53.25" customHeight="1" x14ac:dyDescent="0.25">
      <c r="A86" s="20"/>
      <c r="B86" s="37">
        <v>3</v>
      </c>
      <c r="C86" s="22" t="s">
        <v>69</v>
      </c>
      <c r="D86" s="25" t="s">
        <v>40</v>
      </c>
      <c r="E86" s="23" t="s">
        <v>25</v>
      </c>
      <c r="F86" s="47">
        <v>5958.33</v>
      </c>
      <c r="G86" s="38">
        <v>2</v>
      </c>
      <c r="H86" s="61">
        <f t="shared" si="23"/>
        <v>11916.66</v>
      </c>
      <c r="I86" s="19"/>
      <c r="J86" s="90">
        <f t="shared" si="24"/>
        <v>3</v>
      </c>
      <c r="K86" s="91" t="str">
        <f t="shared" si="24"/>
        <v>Костюм женский на утепляющей прокладке (для контролеров) р. 104-108/158-164</v>
      </c>
      <c r="L86" s="92" t="s">
        <v>40</v>
      </c>
      <c r="M86" s="92"/>
      <c r="N86" s="93"/>
      <c r="O86" s="101" t="s">
        <v>25</v>
      </c>
      <c r="P86" s="95">
        <f t="shared" si="25"/>
        <v>5958.33</v>
      </c>
      <c r="Q86" s="96"/>
      <c r="R86" s="97">
        <f t="shared" si="26"/>
        <v>2</v>
      </c>
      <c r="S86" s="95">
        <f t="shared" si="27"/>
        <v>0</v>
      </c>
      <c r="T86" s="19"/>
      <c r="U86" s="19"/>
      <c r="V86" s="19"/>
      <c r="W86" s="19"/>
      <c r="X86" s="19"/>
      <c r="Y86" s="19"/>
      <c r="Z86" s="19"/>
      <c r="AA86" s="19"/>
      <c r="AB86" s="19"/>
      <c r="AC86" s="19"/>
    </row>
    <row r="87" spans="1:29" s="17" customFormat="1" ht="80.25" customHeight="1" x14ac:dyDescent="0.25">
      <c r="A87" s="20"/>
      <c r="B87" s="37">
        <v>4</v>
      </c>
      <c r="C87" s="22" t="s">
        <v>47</v>
      </c>
      <c r="D87" s="84" t="s">
        <v>84</v>
      </c>
      <c r="E87" s="23" t="s">
        <v>27</v>
      </c>
      <c r="F87" s="46">
        <v>676.75</v>
      </c>
      <c r="G87" s="38">
        <v>25</v>
      </c>
      <c r="H87" s="61">
        <f t="shared" si="23"/>
        <v>16918.75</v>
      </c>
      <c r="I87" s="19"/>
      <c r="J87" s="90">
        <f t="shared" si="24"/>
        <v>4</v>
      </c>
      <c r="K87" s="91" t="str">
        <f t="shared" si="24"/>
        <v>Краги утеплённые спилковые (иск. мех, пятипалые)</v>
      </c>
      <c r="L87" s="102" t="s">
        <v>84</v>
      </c>
      <c r="M87" s="102"/>
      <c r="N87" s="93"/>
      <c r="O87" s="101" t="s">
        <v>27</v>
      </c>
      <c r="P87" s="95">
        <f t="shared" si="25"/>
        <v>676.75</v>
      </c>
      <c r="Q87" s="96"/>
      <c r="R87" s="97">
        <f t="shared" si="26"/>
        <v>25</v>
      </c>
      <c r="S87" s="95">
        <f t="shared" si="27"/>
        <v>0</v>
      </c>
      <c r="T87" s="19"/>
      <c r="U87" s="19"/>
      <c r="V87" s="19"/>
      <c r="W87" s="19"/>
      <c r="X87" s="19"/>
      <c r="Y87" s="19"/>
      <c r="Z87" s="19"/>
      <c r="AA87" s="19"/>
      <c r="AB87" s="19"/>
      <c r="AC87" s="19"/>
    </row>
    <row r="88" spans="1:29" s="17" customFormat="1" ht="68.25" customHeight="1" x14ac:dyDescent="0.25">
      <c r="A88" s="20"/>
      <c r="B88" s="37">
        <v>5</v>
      </c>
      <c r="C88" s="22" t="s">
        <v>50</v>
      </c>
      <c r="D88" s="22" t="s">
        <v>52</v>
      </c>
      <c r="E88" s="23" t="s">
        <v>27</v>
      </c>
      <c r="F88" s="46">
        <v>717.76</v>
      </c>
      <c r="G88" s="38">
        <v>314</v>
      </c>
      <c r="H88" s="61">
        <f t="shared" si="23"/>
        <v>225376.63999999998</v>
      </c>
      <c r="I88" s="19"/>
      <c r="J88" s="90">
        <f t="shared" si="24"/>
        <v>5</v>
      </c>
      <c r="K88" s="91" t="str">
        <f t="shared" si="24"/>
        <v>Перчатки морозостойкие, утепленные с полимерным покрытием (Arcticus 2606WV)</v>
      </c>
      <c r="L88" s="100" t="s">
        <v>52</v>
      </c>
      <c r="M88" s="100"/>
      <c r="N88" s="93"/>
      <c r="O88" s="101" t="s">
        <v>27</v>
      </c>
      <c r="P88" s="95">
        <f t="shared" si="25"/>
        <v>717.76</v>
      </c>
      <c r="Q88" s="96"/>
      <c r="R88" s="97">
        <f t="shared" si="26"/>
        <v>314</v>
      </c>
      <c r="S88" s="95">
        <f t="shared" si="27"/>
        <v>0</v>
      </c>
      <c r="T88" s="19"/>
      <c r="U88" s="19"/>
      <c r="V88" s="19"/>
      <c r="W88" s="19"/>
      <c r="X88" s="19"/>
      <c r="Y88" s="19"/>
      <c r="Z88" s="19"/>
      <c r="AA88" s="19"/>
      <c r="AB88" s="19"/>
      <c r="AC88" s="19"/>
    </row>
    <row r="89" spans="1:29" s="17" customFormat="1" ht="63.75" customHeight="1" x14ac:dyDescent="0.25">
      <c r="A89" s="20"/>
      <c r="B89" s="37">
        <v>6</v>
      </c>
      <c r="C89" s="22" t="s">
        <v>50</v>
      </c>
      <c r="D89" s="22" t="s">
        <v>53</v>
      </c>
      <c r="E89" s="23" t="s">
        <v>27</v>
      </c>
      <c r="F89" s="46">
        <v>717.76</v>
      </c>
      <c r="G89" s="38">
        <v>16</v>
      </c>
      <c r="H89" s="61">
        <f t="shared" si="23"/>
        <v>11484.16</v>
      </c>
      <c r="I89" s="19"/>
      <c r="J89" s="90">
        <f t="shared" si="24"/>
        <v>6</v>
      </c>
      <c r="K89" s="91" t="str">
        <f t="shared" si="24"/>
        <v>Перчатки морозостойкие, утепленные с полимерным покрытием (Arcticus 2606WV)</v>
      </c>
      <c r="L89" s="100" t="s">
        <v>53</v>
      </c>
      <c r="M89" s="100"/>
      <c r="N89" s="93"/>
      <c r="O89" s="101" t="s">
        <v>27</v>
      </c>
      <c r="P89" s="95">
        <f t="shared" si="25"/>
        <v>717.76</v>
      </c>
      <c r="Q89" s="96"/>
      <c r="R89" s="97">
        <f t="shared" si="26"/>
        <v>16</v>
      </c>
      <c r="S89" s="95">
        <f>Q89*R89</f>
        <v>0</v>
      </c>
      <c r="T89" s="19"/>
      <c r="U89" s="19"/>
      <c r="V89" s="19"/>
      <c r="W89" s="19"/>
      <c r="X89" s="19"/>
      <c r="Y89" s="19"/>
      <c r="Z89" s="19"/>
      <c r="AA89" s="19"/>
      <c r="AB89" s="19"/>
      <c r="AC89" s="19"/>
    </row>
    <row r="90" spans="1:29" s="17" customFormat="1" ht="50.25" customHeight="1" x14ac:dyDescent="0.25">
      <c r="A90" s="20"/>
      <c r="B90" s="37">
        <v>7</v>
      </c>
      <c r="C90" s="22" t="s">
        <v>54</v>
      </c>
      <c r="D90" s="22" t="s">
        <v>55</v>
      </c>
      <c r="E90" s="23" t="s">
        <v>25</v>
      </c>
      <c r="F90" s="46">
        <v>553.70000000000005</v>
      </c>
      <c r="G90" s="38">
        <v>71</v>
      </c>
      <c r="H90" s="61">
        <f t="shared" si="23"/>
        <v>39312.700000000004</v>
      </c>
      <c r="I90" s="19"/>
      <c r="J90" s="90">
        <f t="shared" si="24"/>
        <v>7</v>
      </c>
      <c r="K90" s="91" t="str">
        <f t="shared" si="24"/>
        <v>Перчатки утепленные (вязаные-шерсть + акрил, ут-ль Тинсулейт)</v>
      </c>
      <c r="L90" s="100" t="s">
        <v>55</v>
      </c>
      <c r="M90" s="100"/>
      <c r="N90" s="93"/>
      <c r="O90" s="101" t="s">
        <v>25</v>
      </c>
      <c r="P90" s="95">
        <f t="shared" si="25"/>
        <v>553.70000000000005</v>
      </c>
      <c r="Q90" s="96"/>
      <c r="R90" s="97">
        <f t="shared" si="26"/>
        <v>71</v>
      </c>
      <c r="S90" s="95">
        <f t="shared" ref="S90:S95" si="28">Q90*R90</f>
        <v>0</v>
      </c>
      <c r="T90" s="19"/>
      <c r="U90" s="19"/>
      <c r="V90" s="19"/>
      <c r="W90" s="19"/>
      <c r="X90" s="19"/>
      <c r="Y90" s="19"/>
      <c r="Z90" s="19"/>
      <c r="AA90" s="19"/>
      <c r="AB90" s="19"/>
      <c r="AC90" s="19"/>
    </row>
    <row r="91" spans="1:29" s="17" customFormat="1" ht="50.25" customHeight="1" x14ac:dyDescent="0.25">
      <c r="A91" s="20"/>
      <c r="B91" s="37">
        <v>8</v>
      </c>
      <c r="C91" s="22" t="s">
        <v>54</v>
      </c>
      <c r="D91" s="22" t="s">
        <v>56</v>
      </c>
      <c r="E91" s="23" t="s">
        <v>25</v>
      </c>
      <c r="F91" s="46">
        <v>553.70000000000005</v>
      </c>
      <c r="G91" s="38">
        <v>119</v>
      </c>
      <c r="H91" s="61">
        <f t="shared" si="23"/>
        <v>65890.3</v>
      </c>
      <c r="I91" s="19"/>
      <c r="J91" s="90">
        <f t="shared" si="24"/>
        <v>8</v>
      </c>
      <c r="K91" s="91" t="str">
        <f t="shared" si="24"/>
        <v>Перчатки утепленные (вязаные-шерсть + акрил, ут-ль Тинсулейт)</v>
      </c>
      <c r="L91" s="100" t="s">
        <v>56</v>
      </c>
      <c r="M91" s="100"/>
      <c r="N91" s="93"/>
      <c r="O91" s="101" t="s">
        <v>25</v>
      </c>
      <c r="P91" s="95">
        <f t="shared" si="25"/>
        <v>553.70000000000005</v>
      </c>
      <c r="Q91" s="96"/>
      <c r="R91" s="97">
        <f t="shared" si="26"/>
        <v>119</v>
      </c>
      <c r="S91" s="95">
        <f t="shared" si="28"/>
        <v>0</v>
      </c>
      <c r="T91" s="19"/>
      <c r="U91" s="19"/>
      <c r="V91" s="19"/>
      <c r="W91" s="19"/>
      <c r="X91" s="19"/>
      <c r="Y91" s="19"/>
      <c r="Z91" s="19"/>
      <c r="AA91" s="19"/>
      <c r="AB91" s="19"/>
      <c r="AC91" s="19"/>
    </row>
    <row r="92" spans="1:29" s="17" customFormat="1" ht="50.25" customHeight="1" x14ac:dyDescent="0.25">
      <c r="A92" s="20"/>
      <c r="B92" s="37">
        <v>9</v>
      </c>
      <c r="C92" s="22" t="s">
        <v>60</v>
      </c>
      <c r="D92" s="22" t="s">
        <v>55</v>
      </c>
      <c r="E92" s="23" t="s">
        <v>27</v>
      </c>
      <c r="F92" s="46">
        <v>676.75</v>
      </c>
      <c r="G92" s="38">
        <v>82</v>
      </c>
      <c r="H92" s="61">
        <f t="shared" si="23"/>
        <v>55493.5</v>
      </c>
      <c r="I92" s="19"/>
      <c r="J92" s="90">
        <f t="shared" si="24"/>
        <v>9</v>
      </c>
      <c r="K92" s="91" t="str">
        <f t="shared" si="24"/>
        <v>Перчатки утепленные со спилковым наладонником (шерсть+акрил, ут-ль Тинсулейт)</v>
      </c>
      <c r="L92" s="100" t="s">
        <v>55</v>
      </c>
      <c r="M92" s="100"/>
      <c r="N92" s="93"/>
      <c r="O92" s="101" t="s">
        <v>27</v>
      </c>
      <c r="P92" s="95">
        <f t="shared" si="25"/>
        <v>676.75</v>
      </c>
      <c r="Q92" s="96"/>
      <c r="R92" s="97">
        <f t="shared" si="26"/>
        <v>82</v>
      </c>
      <c r="S92" s="95">
        <f t="shared" si="28"/>
        <v>0</v>
      </c>
      <c r="T92" s="19"/>
      <c r="U92" s="19"/>
      <c r="V92" s="19"/>
      <c r="W92" s="19"/>
      <c r="X92" s="19"/>
      <c r="Y92" s="19"/>
      <c r="Z92" s="19"/>
      <c r="AA92" s="19"/>
      <c r="AB92" s="19"/>
      <c r="AC92" s="19"/>
    </row>
    <row r="93" spans="1:29" s="17" customFormat="1" ht="75" x14ac:dyDescent="0.25">
      <c r="A93" s="20"/>
      <c r="B93" s="37">
        <v>10</v>
      </c>
      <c r="C93" s="22" t="s">
        <v>60</v>
      </c>
      <c r="D93" s="22" t="s">
        <v>56</v>
      </c>
      <c r="E93" s="23" t="s">
        <v>27</v>
      </c>
      <c r="F93" s="46">
        <v>676.75</v>
      </c>
      <c r="G93" s="38">
        <v>385</v>
      </c>
      <c r="H93" s="61">
        <f t="shared" si="23"/>
        <v>260548.75</v>
      </c>
      <c r="I93" s="19"/>
      <c r="J93" s="90">
        <f t="shared" si="24"/>
        <v>10</v>
      </c>
      <c r="K93" s="91" t="str">
        <f t="shared" si="24"/>
        <v>Перчатки утепленные со спилковым наладонником (шерсть+акрил, ут-ль Тинсулейт)</v>
      </c>
      <c r="L93" s="100" t="s">
        <v>56</v>
      </c>
      <c r="M93" s="100"/>
      <c r="N93" s="93"/>
      <c r="O93" s="101" t="s">
        <v>27</v>
      </c>
      <c r="P93" s="95">
        <f t="shared" si="25"/>
        <v>676.75</v>
      </c>
      <c r="Q93" s="96"/>
      <c r="R93" s="97">
        <f t="shared" si="26"/>
        <v>385</v>
      </c>
      <c r="S93" s="95">
        <f t="shared" si="28"/>
        <v>0</v>
      </c>
      <c r="T93" s="19"/>
      <c r="U93" s="19"/>
      <c r="V93" s="19"/>
      <c r="W93" s="19"/>
      <c r="X93" s="19"/>
      <c r="Y93" s="19"/>
      <c r="Z93" s="19"/>
      <c r="AA93" s="19"/>
      <c r="AB93" s="19"/>
      <c r="AC93" s="19"/>
    </row>
    <row r="94" spans="1:29" s="17" customFormat="1" ht="51" customHeight="1" x14ac:dyDescent="0.25">
      <c r="A94" s="20"/>
      <c r="B94" s="37">
        <v>11</v>
      </c>
      <c r="C94" s="22" t="s">
        <v>60</v>
      </c>
      <c r="D94" s="22" t="s">
        <v>57</v>
      </c>
      <c r="E94" s="23" t="s">
        <v>27</v>
      </c>
      <c r="F94" s="46">
        <v>676.75</v>
      </c>
      <c r="G94" s="38">
        <v>96</v>
      </c>
      <c r="H94" s="61">
        <f t="shared" si="23"/>
        <v>64968</v>
      </c>
      <c r="I94" s="19"/>
      <c r="J94" s="90">
        <f t="shared" si="24"/>
        <v>11</v>
      </c>
      <c r="K94" s="91" t="str">
        <f t="shared" si="24"/>
        <v>Перчатки утепленные со спилковым наладонником (шерсть+акрил, ут-ль Тинсулейт)</v>
      </c>
      <c r="L94" s="100" t="s">
        <v>57</v>
      </c>
      <c r="M94" s="100"/>
      <c r="N94" s="93"/>
      <c r="O94" s="101" t="s">
        <v>27</v>
      </c>
      <c r="P94" s="95">
        <f t="shared" si="25"/>
        <v>676.75</v>
      </c>
      <c r="Q94" s="96"/>
      <c r="R94" s="97">
        <f t="shared" si="26"/>
        <v>96</v>
      </c>
      <c r="S94" s="95">
        <f t="shared" si="28"/>
        <v>0</v>
      </c>
      <c r="T94" s="19"/>
      <c r="U94" s="19"/>
      <c r="V94" s="19"/>
      <c r="W94" s="19"/>
      <c r="X94" s="19"/>
      <c r="Y94" s="19"/>
      <c r="Z94" s="19"/>
      <c r="AA94" s="19"/>
      <c r="AB94" s="19"/>
      <c r="AC94" s="19"/>
    </row>
    <row r="95" spans="1:29" s="17" customFormat="1" ht="52.5" customHeight="1" x14ac:dyDescent="0.25">
      <c r="A95" s="20"/>
      <c r="B95" s="37">
        <v>12</v>
      </c>
      <c r="C95" s="40" t="s">
        <v>79</v>
      </c>
      <c r="D95" s="40" t="s">
        <v>80</v>
      </c>
      <c r="E95" s="42" t="s">
        <v>27</v>
      </c>
      <c r="F95" s="85">
        <v>123.04</v>
      </c>
      <c r="G95" s="41">
        <v>20</v>
      </c>
      <c r="H95" s="61">
        <f t="shared" si="23"/>
        <v>2460.8000000000002</v>
      </c>
      <c r="I95" s="19"/>
      <c r="J95" s="90">
        <f t="shared" si="24"/>
        <v>12</v>
      </c>
      <c r="K95" s="91" t="str">
        <f t="shared" si="24"/>
        <v>Рукавицы утепленные (п/ш ватин)</v>
      </c>
      <c r="L95" s="100" t="s">
        <v>80</v>
      </c>
      <c r="M95" s="100"/>
      <c r="N95" s="93"/>
      <c r="O95" s="101" t="s">
        <v>27</v>
      </c>
      <c r="P95" s="95">
        <f t="shared" si="25"/>
        <v>123.04</v>
      </c>
      <c r="Q95" s="96"/>
      <c r="R95" s="97">
        <f t="shared" si="26"/>
        <v>20</v>
      </c>
      <c r="S95" s="95">
        <f t="shared" si="28"/>
        <v>0</v>
      </c>
      <c r="T95" s="19"/>
      <c r="U95" s="19"/>
      <c r="V95" s="19"/>
      <c r="W95" s="19"/>
      <c r="X95" s="19"/>
      <c r="Y95" s="19"/>
      <c r="Z95" s="19"/>
      <c r="AA95" s="19"/>
      <c r="AB95" s="19"/>
      <c r="AC95" s="19"/>
    </row>
    <row r="96" spans="1:29" s="36" customFormat="1" ht="14.25" x14ac:dyDescent="0.25">
      <c r="A96" s="27"/>
      <c r="B96" s="50"/>
      <c r="C96" s="43" t="s">
        <v>28</v>
      </c>
      <c r="D96" s="44"/>
      <c r="E96" s="35"/>
      <c r="F96" s="45"/>
      <c r="G96" s="51"/>
      <c r="H96" s="52">
        <f>SUM(H84:H95)</f>
        <v>766286.91999999993</v>
      </c>
      <c r="I96" s="35"/>
      <c r="J96" s="53"/>
      <c r="K96" s="98" t="str">
        <f t="shared" si="24"/>
        <v>ИТОГО:</v>
      </c>
      <c r="L96" s="30"/>
      <c r="M96" s="30"/>
      <c r="N96" s="56"/>
      <c r="O96" s="57"/>
      <c r="P96" s="58"/>
      <c r="Q96" s="32"/>
      <c r="R96" s="59"/>
      <c r="S96" s="58">
        <f>SUM(S84:S95)</f>
        <v>0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</row>
    <row r="97" spans="1:29" s="36" customFormat="1" ht="48.75" customHeight="1" x14ac:dyDescent="0.25">
      <c r="A97" s="27"/>
      <c r="B97" s="110" t="s">
        <v>33</v>
      </c>
      <c r="C97" s="111"/>
      <c r="D97" s="111"/>
      <c r="E97" s="111"/>
      <c r="F97" s="111"/>
      <c r="G97" s="111"/>
      <c r="H97" s="112"/>
      <c r="I97" s="35"/>
      <c r="J97" s="113" t="s">
        <v>34</v>
      </c>
      <c r="K97" s="113"/>
      <c r="L97" s="113"/>
      <c r="M97" s="113"/>
      <c r="N97" s="113"/>
      <c r="O97" s="113"/>
      <c r="P97" s="113"/>
      <c r="Q97" s="113"/>
      <c r="R97" s="113"/>
      <c r="S97" s="113"/>
      <c r="T97" s="35"/>
      <c r="U97" s="35"/>
      <c r="V97" s="35"/>
      <c r="W97" s="35"/>
      <c r="X97" s="35"/>
      <c r="Y97" s="35"/>
      <c r="Z97" s="35"/>
      <c r="AA97" s="35"/>
      <c r="AB97" s="35"/>
    </row>
    <row r="98" spans="1:29" s="17" customFormat="1" ht="53.25" customHeight="1" x14ac:dyDescent="0.25">
      <c r="A98" s="20"/>
      <c r="B98" s="37">
        <v>1</v>
      </c>
      <c r="C98" s="22" t="s">
        <v>39</v>
      </c>
      <c r="D98" s="25" t="s">
        <v>40</v>
      </c>
      <c r="E98" s="23" t="s">
        <v>25</v>
      </c>
      <c r="F98" s="47">
        <v>5958.33</v>
      </c>
      <c r="G98" s="38">
        <v>1</v>
      </c>
      <c r="H98" s="61">
        <f t="shared" ref="H98:H103" si="29">F98*G98</f>
        <v>5958.33</v>
      </c>
      <c r="I98" s="19"/>
      <c r="J98" s="90">
        <f t="shared" ref="J98:K104" si="30">B98</f>
        <v>1</v>
      </c>
      <c r="K98" s="91" t="str">
        <f t="shared" si="30"/>
        <v>Костюм женский на утепляющей прокладке (для контролеров) р. 88-92/158-164</v>
      </c>
      <c r="L98" s="92" t="s">
        <v>40</v>
      </c>
      <c r="M98" s="92"/>
      <c r="N98" s="93"/>
      <c r="O98" s="99" t="str">
        <f t="shared" ref="O98:P103" si="31">E98</f>
        <v>шт</v>
      </c>
      <c r="P98" s="95">
        <f t="shared" si="31"/>
        <v>5958.33</v>
      </c>
      <c r="Q98" s="96"/>
      <c r="R98" s="97">
        <f t="shared" ref="R98:R103" si="32">G98</f>
        <v>1</v>
      </c>
      <c r="S98" s="95">
        <f t="shared" ref="S98:S103" si="33">Q98*R98</f>
        <v>0</v>
      </c>
      <c r="T98" s="19"/>
      <c r="U98" s="19"/>
      <c r="V98" s="19"/>
      <c r="W98" s="19"/>
      <c r="X98" s="19"/>
      <c r="Y98" s="19"/>
      <c r="Z98" s="19"/>
      <c r="AA98" s="19"/>
      <c r="AB98" s="19"/>
      <c r="AC98" s="19"/>
    </row>
    <row r="99" spans="1:29" s="17" customFormat="1" ht="53.25" customHeight="1" x14ac:dyDescent="0.25">
      <c r="A99" s="20"/>
      <c r="B99" s="37">
        <v>2</v>
      </c>
      <c r="C99" s="22" t="s">
        <v>43</v>
      </c>
      <c r="D99" s="25" t="s">
        <v>40</v>
      </c>
      <c r="E99" s="23" t="s">
        <v>25</v>
      </c>
      <c r="F99" s="47">
        <v>5958.33</v>
      </c>
      <c r="G99" s="38">
        <v>2</v>
      </c>
      <c r="H99" s="61">
        <f t="shared" si="29"/>
        <v>11916.66</v>
      </c>
      <c r="I99" s="19"/>
      <c r="J99" s="90">
        <f t="shared" si="30"/>
        <v>2</v>
      </c>
      <c r="K99" s="91" t="str">
        <f t="shared" si="30"/>
        <v>Костюм женский на утепляющей прокладке (для контролеров) р. 96-100/170-176</v>
      </c>
      <c r="L99" s="92" t="s">
        <v>40</v>
      </c>
      <c r="M99" s="92"/>
      <c r="N99" s="93"/>
      <c r="O99" s="99" t="str">
        <f t="shared" si="31"/>
        <v>шт</v>
      </c>
      <c r="P99" s="95">
        <f t="shared" si="31"/>
        <v>5958.33</v>
      </c>
      <c r="Q99" s="96"/>
      <c r="R99" s="97">
        <f t="shared" si="32"/>
        <v>2</v>
      </c>
      <c r="S99" s="95">
        <f t="shared" si="33"/>
        <v>0</v>
      </c>
      <c r="T99" s="19"/>
      <c r="U99" s="19"/>
      <c r="V99" s="19"/>
      <c r="W99" s="19"/>
      <c r="X99" s="19"/>
      <c r="Y99" s="19"/>
      <c r="Z99" s="19"/>
      <c r="AA99" s="19"/>
      <c r="AB99" s="19"/>
      <c r="AC99" s="19"/>
    </row>
    <row r="100" spans="1:29" s="17" customFormat="1" ht="53.25" customHeight="1" x14ac:dyDescent="0.25">
      <c r="A100" s="20"/>
      <c r="B100" s="37">
        <v>3</v>
      </c>
      <c r="C100" s="22" t="s">
        <v>44</v>
      </c>
      <c r="D100" s="25" t="s">
        <v>40</v>
      </c>
      <c r="E100" s="23" t="s">
        <v>25</v>
      </c>
      <c r="F100" s="47">
        <v>5962.23</v>
      </c>
      <c r="G100" s="38">
        <v>1</v>
      </c>
      <c r="H100" s="61">
        <f t="shared" si="29"/>
        <v>5962.23</v>
      </c>
      <c r="I100" s="19"/>
      <c r="J100" s="90">
        <f t="shared" si="30"/>
        <v>3</v>
      </c>
      <c r="K100" s="91" t="str">
        <f t="shared" si="30"/>
        <v>Костюм женский на утепляющей прокладке (для контролеров) р. 104-108/170-176</v>
      </c>
      <c r="L100" s="92" t="s">
        <v>40</v>
      </c>
      <c r="M100" s="92"/>
      <c r="N100" s="93"/>
      <c r="O100" s="99" t="str">
        <f t="shared" si="31"/>
        <v>шт</v>
      </c>
      <c r="P100" s="95">
        <f t="shared" si="31"/>
        <v>5962.23</v>
      </c>
      <c r="Q100" s="96"/>
      <c r="R100" s="97">
        <f t="shared" si="32"/>
        <v>1</v>
      </c>
      <c r="S100" s="95">
        <f t="shared" si="33"/>
        <v>0</v>
      </c>
      <c r="T100" s="19"/>
      <c r="U100" s="19"/>
      <c r="V100" s="19"/>
      <c r="W100" s="19"/>
      <c r="X100" s="19"/>
      <c r="Y100" s="19"/>
      <c r="Z100" s="19"/>
      <c r="AA100" s="19"/>
      <c r="AB100" s="19"/>
      <c r="AC100" s="19"/>
    </row>
    <row r="101" spans="1:29" s="17" customFormat="1" ht="69" customHeight="1" x14ac:dyDescent="0.25">
      <c r="A101" s="20"/>
      <c r="B101" s="37">
        <v>4</v>
      </c>
      <c r="C101" s="22" t="s">
        <v>47</v>
      </c>
      <c r="D101" s="22" t="s">
        <v>48</v>
      </c>
      <c r="E101" s="23" t="s">
        <v>27</v>
      </c>
      <c r="F101" s="46">
        <v>676.75</v>
      </c>
      <c r="G101" s="38">
        <v>18</v>
      </c>
      <c r="H101" s="61">
        <f t="shared" si="29"/>
        <v>12181.5</v>
      </c>
      <c r="I101" s="19"/>
      <c r="J101" s="90">
        <f t="shared" si="30"/>
        <v>4</v>
      </c>
      <c r="K101" s="91" t="str">
        <f t="shared" si="30"/>
        <v>Краги утеплённые спилковые (иск. мех, пятипалые)</v>
      </c>
      <c r="L101" s="100" t="s">
        <v>48</v>
      </c>
      <c r="M101" s="100"/>
      <c r="N101" s="93"/>
      <c r="O101" s="99" t="str">
        <f t="shared" si="31"/>
        <v>пар</v>
      </c>
      <c r="P101" s="95">
        <f t="shared" si="31"/>
        <v>676.75</v>
      </c>
      <c r="Q101" s="96"/>
      <c r="R101" s="97">
        <f t="shared" si="32"/>
        <v>18</v>
      </c>
      <c r="S101" s="95">
        <f t="shared" si="33"/>
        <v>0</v>
      </c>
      <c r="T101" s="19"/>
      <c r="U101" s="19"/>
      <c r="V101" s="19"/>
      <c r="W101" s="19"/>
      <c r="X101" s="19"/>
      <c r="Y101" s="19"/>
      <c r="Z101" s="19"/>
      <c r="AA101" s="19"/>
      <c r="AB101" s="19"/>
      <c r="AC101" s="19"/>
    </row>
    <row r="102" spans="1:29" s="17" customFormat="1" ht="67.5" customHeight="1" x14ac:dyDescent="0.25">
      <c r="A102" s="20"/>
      <c r="B102" s="37">
        <v>5</v>
      </c>
      <c r="C102" s="22" t="s">
        <v>50</v>
      </c>
      <c r="D102" s="22" t="s">
        <v>52</v>
      </c>
      <c r="E102" s="23" t="s">
        <v>27</v>
      </c>
      <c r="F102" s="46">
        <v>717.76</v>
      </c>
      <c r="G102" s="38">
        <v>65</v>
      </c>
      <c r="H102" s="61">
        <f t="shared" si="29"/>
        <v>46654.400000000001</v>
      </c>
      <c r="I102" s="19"/>
      <c r="J102" s="90">
        <f t="shared" si="30"/>
        <v>5</v>
      </c>
      <c r="K102" s="91" t="str">
        <f t="shared" si="30"/>
        <v>Перчатки морозостойкие, утепленные с полимерным покрытием (Arcticus 2606WV)</v>
      </c>
      <c r="L102" s="100" t="s">
        <v>52</v>
      </c>
      <c r="M102" s="100"/>
      <c r="N102" s="93"/>
      <c r="O102" s="99" t="str">
        <f t="shared" si="31"/>
        <v>пар</v>
      </c>
      <c r="P102" s="95">
        <f t="shared" si="31"/>
        <v>717.76</v>
      </c>
      <c r="Q102" s="96"/>
      <c r="R102" s="97">
        <f t="shared" si="32"/>
        <v>65</v>
      </c>
      <c r="S102" s="95">
        <f t="shared" si="33"/>
        <v>0</v>
      </c>
      <c r="T102" s="19"/>
      <c r="U102" s="19"/>
      <c r="V102" s="19"/>
      <c r="W102" s="19"/>
      <c r="X102" s="19"/>
      <c r="Y102" s="19"/>
      <c r="Z102" s="19"/>
      <c r="AA102" s="19"/>
      <c r="AB102" s="19"/>
      <c r="AC102" s="19"/>
    </row>
    <row r="103" spans="1:29" s="17" customFormat="1" ht="53.25" customHeight="1" x14ac:dyDescent="0.25">
      <c r="A103" s="20"/>
      <c r="B103" s="37">
        <v>6</v>
      </c>
      <c r="C103" s="22" t="s">
        <v>54</v>
      </c>
      <c r="D103" s="22" t="s">
        <v>56</v>
      </c>
      <c r="E103" s="23" t="s">
        <v>25</v>
      </c>
      <c r="F103" s="46">
        <v>553.70000000000005</v>
      </c>
      <c r="G103" s="38">
        <v>150</v>
      </c>
      <c r="H103" s="61">
        <f t="shared" si="29"/>
        <v>83055</v>
      </c>
      <c r="I103" s="19"/>
      <c r="J103" s="90">
        <f t="shared" si="30"/>
        <v>6</v>
      </c>
      <c r="K103" s="91" t="str">
        <f t="shared" si="30"/>
        <v>Перчатки утепленные (вязаные-шерсть + акрил, ут-ль Тинсулейт)</v>
      </c>
      <c r="L103" s="100" t="s">
        <v>56</v>
      </c>
      <c r="M103" s="100"/>
      <c r="N103" s="93"/>
      <c r="O103" s="99" t="str">
        <f t="shared" si="31"/>
        <v>шт</v>
      </c>
      <c r="P103" s="95">
        <f t="shared" si="31"/>
        <v>553.70000000000005</v>
      </c>
      <c r="Q103" s="96"/>
      <c r="R103" s="97">
        <f t="shared" si="32"/>
        <v>150</v>
      </c>
      <c r="S103" s="95">
        <f t="shared" si="33"/>
        <v>0</v>
      </c>
      <c r="T103" s="19"/>
      <c r="U103" s="19"/>
      <c r="V103" s="19"/>
      <c r="W103" s="19"/>
      <c r="X103" s="19"/>
      <c r="Y103" s="19"/>
      <c r="Z103" s="19"/>
      <c r="AA103" s="19"/>
      <c r="AB103" s="19"/>
      <c r="AC103" s="19"/>
    </row>
    <row r="104" spans="1:29" s="36" customFormat="1" ht="14.25" x14ac:dyDescent="0.25">
      <c r="A104" s="27"/>
      <c r="B104" s="53"/>
      <c r="C104" s="29" t="s">
        <v>28</v>
      </c>
      <c r="D104" s="30"/>
      <c r="E104" s="31"/>
      <c r="F104" s="32"/>
      <c r="G104" s="54"/>
      <c r="H104" s="55">
        <f>SUM(H98:H103)</f>
        <v>165728.12</v>
      </c>
      <c r="I104" s="35"/>
      <c r="J104" s="53"/>
      <c r="K104" s="98" t="str">
        <f t="shared" si="30"/>
        <v>ИТОГО:</v>
      </c>
      <c r="L104" s="30"/>
      <c r="M104" s="30"/>
      <c r="N104" s="56"/>
      <c r="O104" s="57"/>
      <c r="P104" s="58"/>
      <c r="Q104" s="32"/>
      <c r="R104" s="59"/>
      <c r="S104" s="58">
        <f>SUM(S98:S103)</f>
        <v>0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</row>
    <row r="105" spans="1:29" s="36" customFormat="1" ht="27" customHeight="1" x14ac:dyDescent="0.25">
      <c r="A105" s="27"/>
      <c r="B105" s="127" t="s">
        <v>85</v>
      </c>
      <c r="C105" s="128"/>
      <c r="D105" s="128"/>
      <c r="E105" s="128"/>
      <c r="F105" s="128"/>
      <c r="G105" s="128"/>
      <c r="H105" s="129"/>
      <c r="I105" s="35"/>
      <c r="J105" s="113" t="s">
        <v>86</v>
      </c>
      <c r="K105" s="113"/>
      <c r="L105" s="113"/>
      <c r="M105" s="113"/>
      <c r="N105" s="113"/>
      <c r="O105" s="113"/>
      <c r="P105" s="113"/>
      <c r="Q105" s="113"/>
      <c r="R105" s="113"/>
      <c r="S105" s="113"/>
      <c r="T105" s="35"/>
      <c r="U105" s="35"/>
      <c r="V105" s="35"/>
      <c r="W105" s="35"/>
      <c r="X105" s="35"/>
      <c r="Y105" s="35"/>
      <c r="Z105" s="35"/>
      <c r="AA105" s="35"/>
      <c r="AB105" s="35"/>
    </row>
    <row r="106" spans="1:29" s="17" customFormat="1" ht="53.25" customHeight="1" x14ac:dyDescent="0.25">
      <c r="A106" s="20"/>
      <c r="B106" s="21">
        <v>1</v>
      </c>
      <c r="C106" s="22" t="s">
        <v>79</v>
      </c>
      <c r="D106" s="22" t="s">
        <v>81</v>
      </c>
      <c r="E106" s="86" t="s">
        <v>27</v>
      </c>
      <c r="F106" s="46">
        <v>123</v>
      </c>
      <c r="G106" s="38">
        <v>352</v>
      </c>
      <c r="H106" s="61">
        <f t="shared" ref="H106" si="34">F106*G106</f>
        <v>43296</v>
      </c>
      <c r="I106" s="19"/>
      <c r="J106" s="90">
        <f t="shared" ref="J106:K107" si="35">B106</f>
        <v>1</v>
      </c>
      <c r="K106" s="91" t="str">
        <f t="shared" si="35"/>
        <v>Рукавицы утепленные (п/ш ватин)</v>
      </c>
      <c r="L106" s="100" t="s">
        <v>81</v>
      </c>
      <c r="M106" s="100"/>
      <c r="N106" s="93"/>
      <c r="O106" s="99" t="str">
        <f>E106</f>
        <v>пар</v>
      </c>
      <c r="P106" s="95">
        <f>F106</f>
        <v>123</v>
      </c>
      <c r="Q106" s="96"/>
      <c r="R106" s="97">
        <f>G106</f>
        <v>352</v>
      </c>
      <c r="S106" s="95">
        <f t="shared" ref="S106:S107" si="36">Q106*R106</f>
        <v>0</v>
      </c>
      <c r="T106" s="19"/>
      <c r="U106" s="19"/>
      <c r="V106" s="19"/>
      <c r="W106" s="19"/>
      <c r="X106" s="19"/>
      <c r="Y106" s="19"/>
      <c r="Z106" s="19"/>
      <c r="AA106" s="19"/>
      <c r="AB106" s="19"/>
      <c r="AC106" s="19"/>
    </row>
    <row r="107" spans="1:29" s="36" customFormat="1" thickBot="1" x14ac:dyDescent="0.3">
      <c r="A107" s="27"/>
      <c r="B107" s="62"/>
      <c r="C107" s="63" t="s">
        <v>28</v>
      </c>
      <c r="D107" s="64"/>
      <c r="E107" s="65"/>
      <c r="F107" s="65"/>
      <c r="G107" s="66"/>
      <c r="H107" s="67">
        <f>SUM(H106:H106)</f>
        <v>43296</v>
      </c>
      <c r="I107" s="35"/>
      <c r="J107" s="53"/>
      <c r="K107" s="98" t="str">
        <f t="shared" si="35"/>
        <v>ИТОГО:</v>
      </c>
      <c r="L107" s="98"/>
      <c r="M107" s="98"/>
      <c r="N107" s="56"/>
      <c r="O107" s="57">
        <f>E107</f>
        <v>0</v>
      </c>
      <c r="P107" s="58">
        <f>F107</f>
        <v>0</v>
      </c>
      <c r="Q107" s="32"/>
      <c r="R107" s="59">
        <f>G107</f>
        <v>0</v>
      </c>
      <c r="S107" s="58">
        <f t="shared" si="36"/>
        <v>0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</row>
    <row r="108" spans="1:29" s="17" customFormat="1" ht="21" customHeight="1" thickBot="1" x14ac:dyDescent="0.3">
      <c r="A108" s="20"/>
      <c r="B108" s="130" t="s">
        <v>5</v>
      </c>
      <c r="C108" s="131"/>
      <c r="D108" s="131"/>
      <c r="E108" s="131"/>
      <c r="F108" s="131"/>
      <c r="G108" s="132"/>
      <c r="H108" s="87">
        <f>H107+H96+H82+H61+H29+H104</f>
        <v>6250727.0500000007</v>
      </c>
      <c r="I108" s="19"/>
      <c r="J108" s="135" t="s">
        <v>5</v>
      </c>
      <c r="K108" s="135"/>
      <c r="L108" s="135"/>
      <c r="M108" s="135"/>
      <c r="N108" s="135"/>
      <c r="O108" s="135"/>
      <c r="P108" s="135"/>
      <c r="Q108" s="135"/>
      <c r="R108" s="135"/>
      <c r="S108" s="58">
        <f>S107+S96+S61+S29</f>
        <v>0</v>
      </c>
      <c r="T108" s="19"/>
      <c r="U108" s="19"/>
      <c r="V108" s="19"/>
      <c r="W108" s="19"/>
      <c r="X108" s="19"/>
      <c r="Y108" s="19"/>
      <c r="Z108" s="19"/>
      <c r="AA108" s="19"/>
      <c r="AB108" s="19"/>
      <c r="AC108" s="19"/>
    </row>
    <row r="109" spans="1:29" s="36" customFormat="1" ht="15" customHeight="1" x14ac:dyDescent="0.25">
      <c r="A109" s="27"/>
      <c r="B109" s="133" t="s">
        <v>14</v>
      </c>
      <c r="C109" s="134"/>
      <c r="D109" s="134"/>
      <c r="E109" s="134"/>
      <c r="F109" s="134"/>
      <c r="G109" s="88">
        <v>0.2</v>
      </c>
      <c r="H109" s="68">
        <f>H108*G109</f>
        <v>1250145.4100000001</v>
      </c>
      <c r="I109" s="35"/>
      <c r="J109" s="135" t="s">
        <v>14</v>
      </c>
      <c r="K109" s="135"/>
      <c r="L109" s="135"/>
      <c r="M109" s="135"/>
      <c r="N109" s="135"/>
      <c r="O109" s="135"/>
      <c r="P109" s="135"/>
      <c r="Q109" s="139">
        <v>0.2</v>
      </c>
      <c r="R109" s="139"/>
      <c r="S109" s="58">
        <f>S108*Q109</f>
        <v>0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</row>
    <row r="110" spans="1:29" s="36" customFormat="1" ht="15.75" customHeight="1" thickBot="1" x14ac:dyDescent="0.3">
      <c r="A110" s="27"/>
      <c r="B110" s="136" t="s">
        <v>6</v>
      </c>
      <c r="C110" s="137"/>
      <c r="D110" s="137"/>
      <c r="E110" s="137"/>
      <c r="F110" s="137"/>
      <c r="G110" s="138"/>
      <c r="H110" s="69">
        <f>H108+H109</f>
        <v>7500872.4600000009</v>
      </c>
      <c r="I110" s="35"/>
      <c r="J110" s="135" t="s">
        <v>6</v>
      </c>
      <c r="K110" s="135"/>
      <c r="L110" s="135"/>
      <c r="M110" s="135"/>
      <c r="N110" s="135"/>
      <c r="O110" s="135"/>
      <c r="P110" s="135"/>
      <c r="Q110" s="135"/>
      <c r="R110" s="135"/>
      <c r="S110" s="58">
        <f>S108+S109</f>
        <v>0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</row>
    <row r="111" spans="1:29" ht="33.75" customHeight="1" x14ac:dyDescent="0.25">
      <c r="H111" s="1"/>
      <c r="I111" s="1"/>
      <c r="J111" s="1"/>
      <c r="K111" s="1"/>
      <c r="L111" s="1"/>
      <c r="M111" s="1"/>
      <c r="N111" s="2"/>
      <c r="O111" s="2"/>
      <c r="P111" s="2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9" ht="151.5" customHeight="1" x14ac:dyDescent="0.25">
      <c r="H112" s="3"/>
      <c r="I112" s="3"/>
      <c r="J112" s="125" t="s">
        <v>15</v>
      </c>
      <c r="K112" s="126"/>
      <c r="L112" s="16"/>
      <c r="M112" s="1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1"/>
    </row>
    <row r="113" spans="10:28" ht="19.5" x14ac:dyDescent="0.25">
      <c r="J113" s="123"/>
      <c r="K113" s="123"/>
      <c r="L113" s="15"/>
      <c r="M113" s="10"/>
      <c r="AB113" s="1"/>
    </row>
    <row r="114" spans="10:28" ht="16.5" x14ac:dyDescent="0.25">
      <c r="J114" s="122"/>
      <c r="K114" s="122"/>
      <c r="L114" s="14"/>
      <c r="M114" s="11"/>
    </row>
    <row r="115" spans="10:28" ht="19.5" x14ac:dyDescent="0.25">
      <c r="J115" s="123"/>
      <c r="K115" s="123"/>
      <c r="L115" s="15"/>
      <c r="M115" s="10"/>
    </row>
  </sheetData>
  <sheetProtection formatCells="0" formatColumns="0" formatRows="0" insertRows="0" deleteRows="0"/>
  <mergeCells count="29">
    <mergeCell ref="B110:G110"/>
    <mergeCell ref="J110:R110"/>
    <mergeCell ref="J108:R108"/>
    <mergeCell ref="Q109:R109"/>
    <mergeCell ref="J62:S62"/>
    <mergeCell ref="J83:S83"/>
    <mergeCell ref="J97:S97"/>
    <mergeCell ref="J105:S105"/>
    <mergeCell ref="B83:H83"/>
    <mergeCell ref="B97:H97"/>
    <mergeCell ref="B105:H105"/>
    <mergeCell ref="B108:G108"/>
    <mergeCell ref="B109:F109"/>
    <mergeCell ref="J114:K114"/>
    <mergeCell ref="J115:K115"/>
    <mergeCell ref="J113:K113"/>
    <mergeCell ref="J7:S7"/>
    <mergeCell ref="J112:K112"/>
    <mergeCell ref="J109:P109"/>
    <mergeCell ref="B1:R1"/>
    <mergeCell ref="B3:E3"/>
    <mergeCell ref="J4:N4"/>
    <mergeCell ref="J3:S3"/>
    <mergeCell ref="B62:H62"/>
    <mergeCell ref="J9:S9"/>
    <mergeCell ref="J30:S30"/>
    <mergeCell ref="B7:H7"/>
    <mergeCell ref="C9:H9"/>
    <mergeCell ref="B30:H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2019-10-02T23:51:34Z</dcterms:modified>
</cp:coreProperties>
</file>